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/>
  <xr:revisionPtr revIDLastSave="0" documentId="13_ncr:1_{99C16950-773B-4EBD-867D-2119BF6AA110}" xr6:coauthVersionLast="47" xr6:coauthVersionMax="47" xr10:uidLastSave="{00000000-0000-0000-0000-000000000000}"/>
  <bookViews>
    <workbookView xWindow="-120" yWindow="-120" windowWidth="20730" windowHeight="11040" xr2:uid="{321D4A64-ADAA-4B2B-9726-394E1ECD815F}"/>
  </bookViews>
  <sheets>
    <sheet name="CRONOGRAMA EVA_2026 (TODOS)" sheetId="21" r:id="rId1"/>
    <sheet name="INDICADOR_2026 (TODOS)" sheetId="22" r:id="rId2"/>
  </sheets>
  <definedNames>
    <definedName name="_xlnm._FilterDatabase" localSheetId="0" hidden="1">'CRONOGRAMA EVA_2026 (TODOS)'!$B$7:$L$25</definedName>
    <definedName name="hoy" localSheetId="0">TODAY()</definedName>
    <definedName name="Inicio_del_proyecto" localSheetId="0">'CRONOGRAMA EVA_2026 (TODOS)'!$I$4</definedName>
    <definedName name="Inicio_del_proyecto">#REF!</definedName>
    <definedName name="Semana_para_mostrar" localSheetId="0">'CRONOGRAMA EVA_2026 (TODOS)'!$I$5</definedName>
    <definedName name="Semana_para_mostrar">#REF!</definedName>
    <definedName name="task_end" localSheetId="0">'CRONOGRAMA EVA_2026 (TODOS)'!$F1</definedName>
    <definedName name="task_progress" localSheetId="0">'CRONOGRAMA EVA_2026 (TODOS)'!$L1</definedName>
    <definedName name="task_start" localSheetId="0">'CRONOGRAMA EVA_2026 (TODOS)'!$E1</definedName>
    <definedName name="_xlnm.Print_Titles" localSheetId="0">'CRONOGRAMA EVA_2026 (TODOS)'!$5:$7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21" l="1"/>
  <c r="J8" i="21"/>
  <c r="H8" i="21"/>
  <c r="K25" i="21"/>
  <c r="K24" i="21"/>
  <c r="K23" i="21"/>
  <c r="K21" i="21"/>
  <c r="K19" i="21"/>
  <c r="K17" i="21"/>
  <c r="K15" i="21"/>
  <c r="K13" i="21"/>
  <c r="K11" i="21"/>
  <c r="K9" i="21"/>
  <c r="H20" i="22"/>
  <c r="H19" i="22"/>
  <c r="H18" i="22"/>
  <c r="F19" i="22"/>
  <c r="F20" i="22"/>
  <c r="F18" i="22"/>
  <c r="H15" i="22"/>
  <c r="F15" i="22"/>
  <c r="H14" i="22"/>
  <c r="F14" i="22"/>
  <c r="H12" i="22"/>
  <c r="F12" i="22"/>
  <c r="H9" i="22"/>
  <c r="F9" i="22"/>
  <c r="H7" i="22"/>
  <c r="F7" i="22"/>
  <c r="H5" i="22"/>
  <c r="F5" i="22"/>
  <c r="G9" i="21" l="1"/>
  <c r="G25" i="21"/>
  <c r="G18" i="21"/>
  <c r="G19" i="21"/>
  <c r="G20" i="21"/>
  <c r="G21" i="21"/>
  <c r="G22" i="21"/>
  <c r="G23" i="21"/>
  <c r="G24" i="21"/>
  <c r="G17" i="21"/>
  <c r="G21" i="22"/>
  <c r="G10" i="21"/>
  <c r="G16" i="21"/>
  <c r="G15" i="21"/>
  <c r="G14" i="21"/>
  <c r="G13" i="21"/>
  <c r="G12" i="21"/>
  <c r="G11" i="21"/>
  <c r="G8" i="21"/>
  <c r="M6" i="21"/>
  <c r="M7" i="21" s="1"/>
  <c r="F21" i="22" l="1"/>
  <c r="H21" i="22" s="1"/>
  <c r="M5" i="21"/>
  <c r="N6" i="21"/>
  <c r="K8" i="21"/>
  <c r="N7" i="21" l="1"/>
  <c r="O6" i="21"/>
  <c r="P6" i="21" l="1"/>
  <c r="O7" i="21"/>
  <c r="Q6" i="21" l="1"/>
  <c r="P7" i="21"/>
  <c r="Q7" i="21" l="1"/>
  <c r="R6" i="21"/>
  <c r="R7" i="21" l="1"/>
  <c r="S6" i="21"/>
  <c r="T6" i="21" l="1"/>
  <c r="S7" i="21"/>
  <c r="U6" i="21" l="1"/>
  <c r="T5" i="21"/>
  <c r="T7" i="21"/>
  <c r="U7" i="21" l="1"/>
  <c r="V6" i="21"/>
  <c r="V7" i="21" l="1"/>
  <c r="W6" i="21"/>
  <c r="X6" i="21" l="1"/>
  <c r="W7" i="21"/>
  <c r="Y6" i="21" l="1"/>
  <c r="X7" i="21"/>
  <c r="Z6" i="21" l="1"/>
  <c r="Y7" i="21"/>
  <c r="AA6" i="21" l="1"/>
  <c r="Z7" i="21"/>
  <c r="AB6" i="21" l="1"/>
  <c r="AA7" i="21"/>
  <c r="AA5" i="21"/>
  <c r="AC6" i="21" l="1"/>
  <c r="AB7" i="21"/>
  <c r="AC7" i="21" l="1"/>
  <c r="AD6" i="21"/>
  <c r="AD7" i="21" l="1"/>
  <c r="AE6" i="21"/>
  <c r="AF6" i="21" l="1"/>
  <c r="AE7" i="21"/>
  <c r="AG6" i="21" l="1"/>
  <c r="AF7" i="21"/>
  <c r="AH6" i="21" l="1"/>
  <c r="AG7" i="21"/>
  <c r="AI6" i="21" l="1"/>
  <c r="AH5" i="21"/>
  <c r="AH7" i="21"/>
  <c r="AJ6" i="21" l="1"/>
  <c r="AI7" i="21"/>
  <c r="AK6" i="21" l="1"/>
  <c r="AJ7" i="21"/>
  <c r="AK7" i="21" l="1"/>
  <c r="AL6" i="21"/>
  <c r="AL7" i="21" l="1"/>
  <c r="AM6" i="21"/>
  <c r="AN6" i="21" l="1"/>
  <c r="AM7" i="21"/>
  <c r="AO6" i="21" l="1"/>
  <c r="AN7" i="21"/>
  <c r="AP6" i="21" l="1"/>
  <c r="AO7" i="21"/>
  <c r="AO5" i="21"/>
  <c r="AQ6" i="21" l="1"/>
  <c r="AP7" i="21"/>
  <c r="AR6" i="21" l="1"/>
  <c r="AQ7" i="21"/>
  <c r="AS6" i="21" l="1"/>
  <c r="AR7" i="21"/>
  <c r="AS7" i="21" l="1"/>
  <c r="AT6" i="21"/>
  <c r="AT7" i="21" l="1"/>
  <c r="AU6" i="21"/>
  <c r="AV6" i="21" l="1"/>
  <c r="AU7" i="21"/>
  <c r="AV5" i="21" l="1"/>
  <c r="AW6" i="21"/>
  <c r="AV7" i="21"/>
  <c r="AX6" i="21" l="1"/>
  <c r="AW7" i="21"/>
  <c r="AY6" i="21" l="1"/>
  <c r="AX7" i="21"/>
  <c r="AZ6" i="21" l="1"/>
  <c r="AY7" i="21"/>
  <c r="BA6" i="21" l="1"/>
  <c r="AZ7" i="21"/>
  <c r="BA7" i="21" l="1"/>
  <c r="BB6" i="21"/>
  <c r="BB7" i="21" l="1"/>
  <c r="BC6" i="21"/>
  <c r="BC5" i="21" l="1"/>
  <c r="BD6" i="21"/>
  <c r="BC7" i="21"/>
  <c r="BE6" i="21" l="1"/>
  <c r="BD7" i="21"/>
  <c r="BE7" i="21" l="1"/>
  <c r="BF6" i="21"/>
  <c r="BG6" i="21" l="1"/>
  <c r="BF7" i="21"/>
  <c r="BH6" i="21" l="1"/>
  <c r="BG7" i="21"/>
  <c r="BI6" i="21" l="1"/>
  <c r="BH7" i="21"/>
  <c r="BI7" i="21" l="1"/>
  <c r="BJ6" i="21"/>
  <c r="BJ7" i="21" l="1"/>
  <c r="BK6" i="21"/>
  <c r="BJ5" i="21"/>
  <c r="BL6" i="21" l="1"/>
  <c r="BK7" i="21"/>
  <c r="BM6" i="21" l="1"/>
  <c r="BL7" i="21"/>
  <c r="BM7" i="21" l="1"/>
  <c r="BN6" i="21"/>
  <c r="BN7" i="21" l="1"/>
  <c r="BO6" i="21"/>
  <c r="BP6" i="21" l="1"/>
  <c r="BO7" i="21"/>
  <c r="BQ6" i="21" l="1"/>
  <c r="BP7" i="21"/>
  <c r="BQ7" i="21" l="1"/>
  <c r="BQ5" i="21"/>
  <c r="BR6" i="21"/>
  <c r="BS6" i="21" l="1"/>
  <c r="BR7" i="21"/>
  <c r="BS7" i="21" l="1"/>
  <c r="BT6" i="21"/>
  <c r="BU6" i="21" l="1"/>
  <c r="BT7" i="21"/>
  <c r="BU7" i="21" l="1"/>
  <c r="BV6" i="21"/>
  <c r="BW6" i="21" l="1"/>
  <c r="BV7" i="21"/>
  <c r="BX6" i="21" l="1"/>
  <c r="BW7" i="21"/>
  <c r="BY6" i="21" l="1"/>
  <c r="BX7" i="21"/>
  <c r="BX5" i="21"/>
  <c r="BY7" i="21" l="1"/>
  <c r="BZ6" i="21"/>
  <c r="BZ7" i="21" l="1"/>
  <c r="CA6" i="21"/>
  <c r="CA7" i="21" l="1"/>
  <c r="CB6" i="21"/>
  <c r="CC6" i="21" l="1"/>
  <c r="CB7" i="21"/>
  <c r="CC7" i="21" l="1"/>
  <c r="CD6" i="21"/>
  <c r="CE6" i="21" l="1"/>
  <c r="CD7" i="21"/>
  <c r="CF6" i="21" l="1"/>
  <c r="CE7" i="21"/>
  <c r="CE5" i="21"/>
  <c r="CF7" i="21" l="1"/>
  <c r="CG6" i="21"/>
  <c r="CG7" i="21" l="1"/>
  <c r="CH6" i="21"/>
  <c r="CH7" i="21" l="1"/>
  <c r="CI6" i="21"/>
  <c r="CJ6" i="21" l="1"/>
  <c r="CI7" i="21"/>
  <c r="CK6" i="21" l="1"/>
  <c r="CJ7" i="21"/>
  <c r="CL6" i="21" l="1"/>
  <c r="CK7" i="21"/>
  <c r="CM6" i="21" l="1"/>
  <c r="CL7" i="21"/>
  <c r="CL5" i="21"/>
  <c r="CN6" i="21" l="1"/>
  <c r="CM7" i="21"/>
  <c r="CO6" i="21" l="1"/>
  <c r="CN7" i="21"/>
  <c r="CO7" i="21" l="1"/>
  <c r="CP6" i="21"/>
  <c r="CP7" i="21" l="1"/>
  <c r="CQ6" i="21"/>
  <c r="CR6" i="21" l="1"/>
  <c r="CQ7" i="21"/>
  <c r="CR7" i="21" l="1"/>
  <c r="CS6" i="21"/>
  <c r="CT6" i="21" l="1"/>
  <c r="CS5" i="21"/>
  <c r="CS7" i="21"/>
  <c r="CU6" i="21" l="1"/>
  <c r="CT7" i="21"/>
  <c r="CV6" i="21" l="1"/>
  <c r="CU7" i="21"/>
  <c r="CW6" i="21" l="1"/>
  <c r="CV7" i="21"/>
  <c r="CW7" i="21" l="1"/>
  <c r="CX6" i="21"/>
  <c r="CX7" i="21" l="1"/>
  <c r="CY6" i="21"/>
  <c r="CZ6" i="21" l="1"/>
  <c r="CY7" i="21"/>
  <c r="CZ5" i="21" l="1"/>
  <c r="CZ7" i="21"/>
  <c r="DA6" i="21"/>
  <c r="DB6" i="21" l="1"/>
  <c r="DA7" i="21"/>
  <c r="DC6" i="21" l="1"/>
  <c r="DB7" i="21"/>
  <c r="DD6" i="21" l="1"/>
  <c r="DC7" i="21"/>
  <c r="DE6" i="21" l="1"/>
  <c r="DD7" i="21"/>
  <c r="DE7" i="21" l="1"/>
  <c r="DF6" i="21"/>
  <c r="DF7" i="21" l="1"/>
  <c r="DG6" i="21"/>
  <c r="DG5" i="21" l="1"/>
  <c r="DH6" i="21"/>
  <c r="DG7" i="21"/>
  <c r="DI6" i="21" l="1"/>
  <c r="DH7" i="21"/>
  <c r="DJ6" i="21" l="1"/>
  <c r="DI7" i="21"/>
  <c r="DK6" i="21" l="1"/>
  <c r="DJ7" i="21"/>
  <c r="DL6" i="21" l="1"/>
  <c r="DK7" i="21"/>
  <c r="DM6" i="21" l="1"/>
  <c r="DL7" i="21"/>
  <c r="DM7" i="21" l="1"/>
  <c r="DN6" i="21"/>
  <c r="DN5" i="21" l="1"/>
  <c r="DN7" i="21"/>
  <c r="DO6" i="21"/>
  <c r="DP6" i="21" l="1"/>
  <c r="DO7" i="21"/>
  <c r="DQ6" i="21" l="1"/>
  <c r="DP7" i="21"/>
  <c r="DR6" i="21" l="1"/>
  <c r="DQ7" i="21"/>
  <c r="DS6" i="21" l="1"/>
  <c r="DR7" i="21"/>
  <c r="DS7" i="21" l="1"/>
  <c r="DT6" i="21"/>
  <c r="DU6" i="21" l="1"/>
  <c r="DT7" i="21"/>
  <c r="DU7" i="21" l="1"/>
  <c r="DU5" i="21"/>
  <c r="DV6" i="21"/>
  <c r="DW6" i="21" l="1"/>
  <c r="DV7" i="21"/>
  <c r="DX6" i="21" l="1"/>
  <c r="DW7" i="21"/>
  <c r="DY6" i="21" l="1"/>
  <c r="DX7" i="21"/>
  <c r="DZ6" i="21" l="1"/>
  <c r="DY7" i="21"/>
  <c r="EA6" i="21" l="1"/>
  <c r="DZ7" i="21"/>
  <c r="EB6" i="21" l="1"/>
  <c r="EA7" i="21"/>
  <c r="EC6" i="21" l="1"/>
  <c r="EB7" i="21"/>
  <c r="EB5" i="21"/>
  <c r="EC7" i="21" l="1"/>
  <c r="ED6" i="21"/>
  <c r="ED7" i="21" l="1"/>
  <c r="EE6" i="21"/>
  <c r="EF6" i="21" l="1"/>
  <c r="EE7" i="21"/>
  <c r="EG6" i="21" l="1"/>
  <c r="EF7" i="21"/>
  <c r="EH6" i="21" l="1"/>
  <c r="EG7" i="21"/>
  <c r="EI6" i="21" l="1"/>
  <c r="EH7" i="21"/>
  <c r="EJ6" i="21" l="1"/>
  <c r="EI7" i="21"/>
  <c r="EI5" i="21"/>
  <c r="EK6" i="21" l="1"/>
  <c r="EJ7" i="21"/>
  <c r="EK7" i="21" l="1"/>
  <c r="EL6" i="21"/>
  <c r="EL7" i="21" l="1"/>
  <c r="EM6" i="21"/>
  <c r="EN6" i="21" l="1"/>
  <c r="EM7" i="21"/>
  <c r="EN7" i="21" l="1"/>
  <c r="EO6" i="21"/>
  <c r="EP6" i="21" l="1"/>
  <c r="EO7" i="21"/>
  <c r="EQ6" i="21" l="1"/>
  <c r="EP7" i="21"/>
  <c r="EP5" i="21"/>
  <c r="ER6" i="21" l="1"/>
  <c r="EQ7" i="21"/>
  <c r="ES6" i="21" l="1"/>
  <c r="ER7" i="21"/>
  <c r="ES7" i="21" l="1"/>
  <c r="ET6" i="21"/>
  <c r="EU6" i="21" l="1"/>
  <c r="ET7" i="21"/>
  <c r="EV6" i="21" l="1"/>
  <c r="EU7" i="21"/>
  <c r="EW6" i="21" l="1"/>
  <c r="EV7" i="21"/>
  <c r="EX6" i="21" l="1"/>
  <c r="EW7" i="21"/>
  <c r="EW5" i="21"/>
  <c r="EY6" i="21" l="1"/>
  <c r="EX7" i="21"/>
  <c r="EZ6" i="21" l="1"/>
  <c r="EY7" i="21"/>
  <c r="FA6" i="21" l="1"/>
  <c r="EZ7" i="21"/>
  <c r="FA7" i="21" l="1"/>
  <c r="FB6" i="21"/>
  <c r="FB7" i="21" l="1"/>
  <c r="FC6" i="21"/>
  <c r="FD6" i="21" l="1"/>
  <c r="FC7" i="21"/>
  <c r="FE6" i="21" l="1"/>
  <c r="FD7" i="21"/>
  <c r="FD5" i="21"/>
  <c r="FF6" i="21" l="1"/>
  <c r="FE7" i="21"/>
  <c r="FG6" i="21" l="1"/>
  <c r="FF7" i="21"/>
  <c r="FH6" i="21" l="1"/>
  <c r="FG7" i="21"/>
  <c r="FI6" i="21" l="1"/>
  <c r="FH7" i="21"/>
  <c r="FI7" i="21" l="1"/>
  <c r="FJ6" i="21"/>
  <c r="FJ7" i="21" l="1"/>
  <c r="FK6" i="21"/>
  <c r="FK5" i="21" l="1"/>
  <c r="FL6" i="21"/>
  <c r="FK7" i="21"/>
  <c r="FM6" i="21" l="1"/>
  <c r="FL7" i="21"/>
  <c r="FM7" i="21" l="1"/>
  <c r="FN6" i="21"/>
  <c r="FO6" i="21" l="1"/>
  <c r="FN7" i="21"/>
  <c r="FP6" i="21" l="1"/>
  <c r="FO7" i="21"/>
  <c r="FQ6" i="21" l="1"/>
  <c r="FP7" i="21"/>
  <c r="FQ7" i="21" l="1"/>
  <c r="FR6" i="21"/>
  <c r="FR5" i="21" l="1"/>
  <c r="FR7" i="21"/>
  <c r="FS6" i="21"/>
  <c r="FT6" i="21" l="1"/>
  <c r="FS7" i="21"/>
  <c r="FU6" i="21" l="1"/>
  <c r="FT7" i="21"/>
  <c r="FV6" i="21" l="1"/>
  <c r="FU7" i="21"/>
  <c r="FW6" i="21" l="1"/>
  <c r="FV7" i="21"/>
  <c r="FX6" i="21" l="1"/>
  <c r="FW7" i="21"/>
  <c r="FY6" i="21" l="1"/>
  <c r="FX7" i="21"/>
  <c r="FY7" i="21" l="1"/>
  <c r="FY5" i="21"/>
  <c r="FZ6" i="21"/>
  <c r="FZ7" i="21" l="1"/>
  <c r="GA6" i="21"/>
  <c r="GB6" i="21" l="1"/>
  <c r="GA7" i="21"/>
  <c r="GC6" i="21" l="1"/>
  <c r="GB7" i="21"/>
  <c r="GC7" i="21" l="1"/>
  <c r="GD6" i="21"/>
  <c r="GE6" i="21" l="1"/>
  <c r="GD7" i="21"/>
  <c r="GE7" i="21" l="1"/>
  <c r="GF6" i="21"/>
  <c r="GG6" i="21" l="1"/>
  <c r="GF7" i="21"/>
  <c r="GF5" i="21"/>
  <c r="GG7" i="21" l="1"/>
  <c r="GH6" i="21"/>
  <c r="GI6" i="21" l="1"/>
  <c r="GH7" i="21"/>
  <c r="GJ6" i="21" l="1"/>
  <c r="GI7" i="21"/>
  <c r="GK6" i="21" l="1"/>
  <c r="GJ7" i="21"/>
  <c r="GL6" i="21" l="1"/>
  <c r="GK7" i="21"/>
  <c r="GM6" i="21" l="1"/>
  <c r="GL7" i="21"/>
  <c r="GM7" i="21" l="1"/>
  <c r="GN6" i="21"/>
  <c r="GM5" i="21"/>
  <c r="GO6" i="21" l="1"/>
  <c r="GN7" i="21"/>
  <c r="GO7" i="21" l="1"/>
  <c r="GP6" i="21"/>
  <c r="GQ6" i="21" l="1"/>
  <c r="GP7" i="21"/>
  <c r="GR6" i="21" l="1"/>
  <c r="GQ7" i="21"/>
  <c r="GR7" i="21" l="1"/>
  <c r="GS6" i="21"/>
  <c r="GT6" i="21" l="1"/>
  <c r="GS7" i="21"/>
  <c r="GU6" i="21" l="1"/>
  <c r="GT7" i="21"/>
  <c r="GT5" i="21"/>
  <c r="GV6" i="21" l="1"/>
  <c r="GU7" i="21"/>
  <c r="GW6" i="21" l="1"/>
  <c r="GV7" i="21"/>
  <c r="GW7" i="21" l="1"/>
  <c r="GX6" i="21"/>
  <c r="GX7" i="21" l="1"/>
  <c r="GY6" i="21"/>
  <c r="GY7" i="21" l="1"/>
  <c r="GZ6" i="21"/>
  <c r="GZ7" i="21" l="1"/>
  <c r="HA6" i="21"/>
  <c r="HB6" i="21" l="1"/>
  <c r="HA5" i="21"/>
  <c r="HA7" i="21"/>
  <c r="HC6" i="21" l="1"/>
  <c r="HB7" i="21"/>
  <c r="HD6" i="21" l="1"/>
  <c r="HC7" i="21"/>
  <c r="HE6" i="21" l="1"/>
  <c r="HD7" i="21"/>
  <c r="HE7" i="21" l="1"/>
  <c r="HF6" i="21"/>
  <c r="HF7" i="21" l="1"/>
  <c r="HG6" i="21"/>
  <c r="HH6" i="21" l="1"/>
  <c r="HG7" i="21"/>
  <c r="HH5" i="21" l="1"/>
  <c r="HI6" i="21"/>
  <c r="HH7" i="21"/>
  <c r="HJ6" i="21" l="1"/>
  <c r="HI7" i="21"/>
  <c r="HK6" i="21" l="1"/>
  <c r="HJ7" i="21"/>
  <c r="HL6" i="21" l="1"/>
  <c r="HK7" i="21"/>
  <c r="HL7" i="21" l="1"/>
  <c r="HM6" i="21"/>
  <c r="HM7" i="21" l="1"/>
  <c r="HN6" i="21"/>
  <c r="HN7" i="21" l="1"/>
  <c r="HO6" i="21"/>
  <c r="HO5" i="21" l="1"/>
  <c r="HO7" i="21"/>
  <c r="HP6" i="21"/>
  <c r="HQ6" i="21" l="1"/>
  <c r="HP7" i="21"/>
  <c r="HQ7" i="21" l="1"/>
  <c r="HR6" i="21"/>
  <c r="HS6" i="21" l="1"/>
  <c r="HR7" i="21"/>
  <c r="HT6" i="21" l="1"/>
  <c r="HS7" i="21"/>
  <c r="HU6" i="21" l="1"/>
  <c r="HT7" i="21"/>
  <c r="HU7" i="21" l="1"/>
  <c r="HV6" i="21"/>
  <c r="HV5" i="21" l="1"/>
  <c r="HW6" i="21"/>
  <c r="HV7" i="21"/>
  <c r="HX6" i="21" l="1"/>
  <c r="HW7" i="21"/>
  <c r="HX7" i="21" l="1"/>
  <c r="HY6" i="21"/>
  <c r="HZ6" i="21" l="1"/>
  <c r="HY7" i="21"/>
  <c r="IA6" i="21" l="1"/>
  <c r="HZ7" i="21"/>
  <c r="IB6" i="21" l="1"/>
  <c r="IA7" i="21"/>
  <c r="IC6" i="21" l="1"/>
  <c r="IB7" i="21"/>
  <c r="IC7" i="21" l="1"/>
  <c r="IC5" i="21"/>
  <c r="ID6" i="21"/>
  <c r="ID7" i="21" l="1"/>
  <c r="IE6" i="21"/>
  <c r="IF6" i="21" l="1"/>
  <c r="IE7" i="21"/>
  <c r="IG6" i="21" l="1"/>
  <c r="IF7" i="21"/>
  <c r="IH6" i="21" l="1"/>
  <c r="IG7" i="21"/>
  <c r="II6" i="21" l="1"/>
  <c r="IH7" i="21"/>
  <c r="IJ6" i="21" l="1"/>
  <c r="II7" i="21"/>
  <c r="IK6" i="21" l="1"/>
  <c r="IJ7" i="21"/>
  <c r="IJ5" i="21"/>
  <c r="IK7" i="21" l="1"/>
  <c r="IL6" i="21"/>
  <c r="IL7" i="21" l="1"/>
  <c r="IM6" i="21"/>
  <c r="IN6" i="21" l="1"/>
  <c r="IM7" i="21"/>
  <c r="IN7" i="21" l="1"/>
  <c r="IO6" i="21"/>
  <c r="IP6" i="21" l="1"/>
  <c r="IO7" i="21"/>
  <c r="IQ6" i="21" l="1"/>
  <c r="IP7" i="21"/>
  <c r="IR6" i="21" l="1"/>
  <c r="IQ7" i="21"/>
  <c r="IQ5" i="21"/>
  <c r="IS6" i="21" l="1"/>
  <c r="IR7" i="21"/>
  <c r="IS7" i="21" l="1"/>
  <c r="IT6" i="21"/>
  <c r="IT7" i="21" l="1"/>
  <c r="IU6" i="21"/>
  <c r="IV6" i="21" l="1"/>
  <c r="IU7" i="21"/>
  <c r="IV7" i="21" l="1"/>
  <c r="IW6" i="21"/>
  <c r="IX6" i="21" l="1"/>
  <c r="IW7" i="21"/>
  <c r="IY6" i="21" l="1"/>
  <c r="IX7" i="21"/>
  <c r="IX5" i="21"/>
  <c r="IZ6" i="21" l="1"/>
  <c r="IY7" i="21"/>
  <c r="JA6" i="21" l="1"/>
  <c r="IZ7" i="21"/>
  <c r="JB6" i="21" l="1"/>
  <c r="JA7" i="21"/>
  <c r="JB7" i="21" l="1"/>
  <c r="JC6" i="21"/>
  <c r="JD6" i="21" l="1"/>
  <c r="JC7" i="21"/>
  <c r="JE6" i="21" l="1"/>
  <c r="JD7" i="21"/>
  <c r="JE7" i="21" l="1"/>
  <c r="JE5" i="21"/>
  <c r="JF6" i="21"/>
  <c r="JG6" i="21" l="1"/>
  <c r="JF7" i="21"/>
  <c r="JH6" i="21" l="1"/>
  <c r="JG7" i="21"/>
  <c r="JH7" i="21" l="1"/>
  <c r="JI6" i="21"/>
  <c r="JI7" i="21" l="1"/>
  <c r="JJ6" i="21"/>
  <c r="JJ7" i="21" l="1"/>
  <c r="JK6" i="21"/>
  <c r="JL6" i="21" l="1"/>
  <c r="JK7" i="21"/>
  <c r="JL5" i="21" l="1"/>
  <c r="JM6" i="21"/>
  <c r="JL7" i="21"/>
  <c r="JN6" i="21" l="1"/>
  <c r="JM7" i="21"/>
  <c r="JO6" i="21" l="1"/>
  <c r="JN7" i="21"/>
  <c r="JP6" i="21" l="1"/>
  <c r="JO7" i="21"/>
  <c r="JP7" i="21" l="1"/>
  <c r="JQ6" i="21"/>
  <c r="JR6" i="21" l="1"/>
  <c r="JQ7" i="21"/>
  <c r="JR7" i="21" l="1"/>
  <c r="JS6" i="21"/>
  <c r="JS5" i="21" l="1"/>
  <c r="JS7" i="21"/>
  <c r="JT6" i="21"/>
  <c r="JU6" i="21" l="1"/>
  <c r="JT7" i="21"/>
  <c r="JV6" i="21" l="1"/>
  <c r="JU7" i="21"/>
  <c r="JV7" i="21" l="1"/>
  <c r="JW6" i="21"/>
  <c r="JX6" i="21" l="1"/>
  <c r="JW7" i="21"/>
  <c r="JY6" i="21" l="1"/>
  <c r="JX7" i="21"/>
  <c r="JY7" i="21" l="1"/>
  <c r="JZ6" i="21"/>
  <c r="JZ5" i="21" l="1"/>
  <c r="KA6" i="21"/>
  <c r="JZ7" i="21"/>
  <c r="KB6" i="21" l="1"/>
  <c r="KA7" i="21"/>
  <c r="KC6" i="21" l="1"/>
  <c r="KB7" i="21"/>
  <c r="KD6" i="21" l="1"/>
  <c r="KC7" i="21"/>
  <c r="KE6" i="21" l="1"/>
  <c r="KD7" i="21"/>
  <c r="KE7" i="21" l="1"/>
  <c r="KF6" i="21"/>
  <c r="KF7" i="21" s="1"/>
</calcChain>
</file>

<file path=xl/sharedStrings.xml><?xml version="1.0" encoding="utf-8"?>
<sst xmlns="http://schemas.openxmlformats.org/spreadsheetml/2006/main" count="94" uniqueCount="66">
  <si>
    <t>Inicio del proyecto:</t>
  </si>
  <si>
    <t>Semana para mostrar:</t>
  </si>
  <si>
    <t>PROGRESO</t>
  </si>
  <si>
    <t>INICIO</t>
  </si>
  <si>
    <t>FIN</t>
  </si>
  <si>
    <t>DÍAS</t>
  </si>
  <si>
    <t>PROYECCIÓN</t>
  </si>
  <si>
    <t>EJECUCIÓN</t>
  </si>
  <si>
    <t>No.</t>
  </si>
  <si>
    <t>EMP / PN</t>
  </si>
  <si>
    <t>NOMBRE DE EMPRESA / PERSONA NATURAL</t>
  </si>
  <si>
    <t>VEHICULOS INSCRITOS</t>
  </si>
  <si>
    <t>VEHICULOS ETIQUETADOS</t>
  </si>
  <si>
    <t>TOTAL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</si>
  <si>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</si>
  <si>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</si>
  <si>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</si>
  <si>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</si>
  <si>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</si>
  <si>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</si>
  <si>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</si>
  <si>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</si>
  <si>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</si>
  <si>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</si>
  <si>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EMPRESA</t>
  </si>
  <si>
    <t>PROGRAMADO</t>
  </si>
  <si>
    <t>TOTAL PROGRAMADO</t>
  </si>
  <si>
    <t>ETIQUETADO</t>
  </si>
  <si>
    <t>% CUMPLIMIENTO</t>
  </si>
  <si>
    <t xml:space="preserve">PROYECCIÓN ELECTRICOS - ETIQUETADO </t>
  </si>
  <si>
    <t>ZMP FONTIBÓN III</t>
  </si>
  <si>
    <t>EMP</t>
  </si>
  <si>
    <t>ETIB</t>
  </si>
  <si>
    <t>ZMP FONTIBÓN V</t>
  </si>
  <si>
    <t>LA ROLITA (VGMOBILITY PERDOMO SAS)</t>
  </si>
  <si>
    <t>LA ROLITA</t>
  </si>
  <si>
    <t>ENTRAPETROL (ETP)</t>
  </si>
  <si>
    <t>GRAN AMERICAS USME</t>
  </si>
  <si>
    <t>PERSONA NATURAL</t>
  </si>
  <si>
    <t>PN</t>
  </si>
  <si>
    <t>LOS COCHES</t>
  </si>
  <si>
    <t>1.1</t>
  </si>
  <si>
    <t>1.2</t>
  </si>
  <si>
    <t>1.3</t>
  </si>
  <si>
    <t>1.5</t>
  </si>
  <si>
    <t>ZMO FONTIBÓN V</t>
  </si>
  <si>
    <t>VGMOBILITY PERDOMO SAS (LA ROLITA)</t>
  </si>
  <si>
    <t>EMPRESA DE TRANSPORTE INTEGRADO DE BOGOTA SAS (ETIB)</t>
  </si>
  <si>
    <t>PROYECCIÓN / MES</t>
  </si>
  <si>
    <t>1.4</t>
  </si>
  <si>
    <t>TRANSINNOVA USME SAS</t>
  </si>
  <si>
    <t>GMASIVO 16 SAS</t>
  </si>
  <si>
    <t>GMASIVO 10 SAS</t>
  </si>
  <si>
    <t>GRAN AMERICAS USME PROVISION</t>
  </si>
  <si>
    <t>1.6</t>
  </si>
  <si>
    <t>1.7</t>
  </si>
  <si>
    <t>1.8</t>
  </si>
  <si>
    <t>1.9</t>
  </si>
  <si>
    <t>1.10</t>
  </si>
  <si>
    <t>GRAN AMERICAS</t>
  </si>
  <si>
    <t>OPERADORAS TRANSMILENIO
ETIQUETADO VEHICULAR</t>
  </si>
  <si>
    <r>
      <rPr>
        <b/>
        <sz val="20"/>
        <color theme="1" tint="0.34998626667073579"/>
        <rFont val="Calibri"/>
        <family val="2"/>
        <scheme val="minor"/>
      </rPr>
      <t>ETIQUETADO VEHICULAR AMBIENTAL (EVA)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Seguimiento Mensual - Cumplimiento Etiquetado Vehículos
Fuentes Móviles</t>
    </r>
  </si>
  <si>
    <r>
      <rPr>
        <b/>
        <sz val="20"/>
        <color theme="1" tint="0.34998626667073579"/>
        <rFont val="Calibri"/>
        <family val="2"/>
        <scheme val="minor"/>
      </rPr>
      <t>ETIQUETADO VEHICULAR AMBIENTAL (EVA)</t>
    </r>
    <r>
      <rPr>
        <sz val="10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Plan de Trabajo - Instalación Etiqueta Vehiculos  2026
Fuentes Móviles</t>
    </r>
  </si>
  <si>
    <t>SEGUIMIENTO MENSUAL</t>
  </si>
  <si>
    <t>VGMOBILITY PERDOMO SAS</t>
  </si>
  <si>
    <t>SEGUIMIENTO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</si>
</sst>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ddd\,\ m/d/yyyy"/>
    <numFmt numFmtId="169" formatCode="[$-C0A]d\ &quot;de&quot;\ mmmm\ &quot;de&quot;\ yyyy;@"/>
    <numFmt numFmtId="170" formatCode="d\-m\-yy;@"/>
    <numFmt numFmtId="171" formatCode="d"/>
  </numFmts>
  <fonts count="35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22"/>
      <color theme="1" tint="0.34998626667073579"/>
      <name val="Calibri"/>
      <family val="2"/>
      <scheme val="major"/>
    </font>
    <font>
      <b/>
      <sz val="11"/>
      <color theme="1" tint="0.499984740745262"/>
      <name val="Calibri"/>
      <family val="2"/>
      <scheme val="minor"/>
    </font>
    <font>
      <sz val="10"/>
      <color theme="1" tint="0.499984740745262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/>
      <sz val="11"/>
      <color theme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 tint="0.34998626667073579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83E28E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/>
      <diagonal/>
    </border>
    <border>
      <left style="medium">
        <color indexed="64"/>
      </left>
      <right/>
      <top style="medium">
        <color theme="0" tint="-0.14996795556505021"/>
      </top>
      <bottom/>
      <diagonal/>
    </border>
    <border>
      <left style="medium">
        <color indexed="64"/>
      </left>
      <right style="thin">
        <color theme="0" tint="-0.14993743705557422"/>
      </right>
      <top/>
      <bottom style="thin">
        <color theme="0"/>
      </bottom>
      <diagonal/>
    </border>
    <border>
      <left style="thin">
        <color theme="0" tint="-0.14993743705557422"/>
      </left>
      <right style="medium">
        <color indexed="64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theme="0" tint="-0.14996795556505021"/>
      </top>
      <bottom/>
      <diagonal/>
    </border>
    <border>
      <left style="medium">
        <color indexed="64"/>
      </left>
      <right/>
      <top/>
      <bottom style="medium">
        <color theme="0" tint="-0.14996795556505021"/>
      </bottom>
      <diagonal/>
    </border>
    <border>
      <left/>
      <right style="medium">
        <color indexed="64"/>
      </right>
      <top/>
      <bottom style="medium">
        <color theme="0" tint="-0.14996795556505021"/>
      </bottom>
      <diagonal/>
    </border>
    <border>
      <left style="medium">
        <color indexed="64"/>
      </left>
      <right/>
      <top style="medium">
        <color theme="0" tint="-0.14996795556505021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 style="medium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3743705557422"/>
      </right>
      <top/>
      <bottom style="medium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indexed="64"/>
      </bottom>
      <diagonal/>
    </border>
    <border>
      <left style="thin">
        <color theme="0" tint="-0.14993743705557422"/>
      </left>
      <right style="medium">
        <color indexed="64"/>
      </right>
      <top/>
      <bottom style="medium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11" fillId="0" borderId="0"/>
    <xf numFmtId="167" fontId="4" fillId="0" borderId="2" applyFont="0" applyFill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Alignment="0" applyProtection="0"/>
    <xf numFmtId="0" fontId="5" fillId="0" borderId="0" applyNumberFormat="0" applyFill="0" applyProtection="0">
      <alignment vertical="top"/>
    </xf>
    <xf numFmtId="0" fontId="4" fillId="0" borderId="0" applyNumberFormat="0" applyFill="0" applyProtection="0">
      <alignment horizontal="right" indent="1"/>
    </xf>
    <xf numFmtId="168" fontId="4" fillId="0" borderId="2">
      <alignment horizontal="center" vertical="center"/>
    </xf>
    <xf numFmtId="170" fontId="4" fillId="0" borderId="1" applyFill="0">
      <alignment horizontal="center" vertical="center"/>
    </xf>
    <xf numFmtId="0" fontId="4" fillId="0" borderId="1" applyFill="0">
      <alignment horizontal="center" vertical="center"/>
    </xf>
    <xf numFmtId="0" fontId="4" fillId="0" borderId="1" applyFill="0">
      <alignment horizontal="left" vertical="center" indent="2"/>
    </xf>
    <xf numFmtId="0" fontId="1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4" applyNumberFormat="0" applyAlignment="0" applyProtection="0"/>
    <xf numFmtId="0" fontId="20" fillId="10" borderId="5" applyNumberFormat="0" applyAlignment="0" applyProtection="0"/>
    <xf numFmtId="0" fontId="21" fillId="10" borderId="4" applyNumberFormat="0" applyAlignment="0" applyProtection="0"/>
    <xf numFmtId="0" fontId="22" fillId="0" borderId="6" applyNumberFormat="0" applyFill="0" applyAlignment="0" applyProtection="0"/>
    <xf numFmtId="0" fontId="23" fillId="11" borderId="7" applyNumberFormat="0" applyAlignment="0" applyProtection="0"/>
    <xf numFmtId="0" fontId="24" fillId="0" borderId="0" applyNumberFormat="0" applyFill="0" applyBorder="0" applyAlignment="0" applyProtection="0"/>
    <xf numFmtId="0" fontId="4" fillId="12" borderId="8" applyNumberFormat="0" applyFont="0" applyAlignment="0" applyProtection="0"/>
    <xf numFmtId="0" fontId="25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1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1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9" fillId="0" borderId="0" xfId="0" applyFont="1"/>
    <xf numFmtId="0" fontId="10" fillId="0" borderId="0" xfId="1" applyFont="1" applyAlignment="1" applyProtection="1"/>
    <xf numFmtId="0" fontId="11" fillId="0" borderId="0" xfId="0" applyFont="1" applyAlignment="1">
      <alignment horizontal="center"/>
    </xf>
    <xf numFmtId="0" fontId="8" fillId="0" borderId="0" xfId="5" applyAlignment="1">
      <alignment horizontal="left"/>
    </xf>
    <xf numFmtId="0" fontId="5" fillId="0" borderId="0" xfId="6"/>
    <xf numFmtId="0" fontId="5" fillId="0" borderId="0" xfId="7">
      <alignment vertical="top"/>
    </xf>
    <xf numFmtId="0" fontId="12" fillId="0" borderId="0" xfId="0" applyFont="1"/>
    <xf numFmtId="0" fontId="13" fillId="0" borderId="0" xfId="1" applyFont="1" applyProtection="1">
      <alignment vertical="top"/>
    </xf>
    <xf numFmtId="171" fontId="6" fillId="3" borderId="3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/>
    <xf numFmtId="171" fontId="6" fillId="3" borderId="14" xfId="0" applyNumberFormat="1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171" fontId="6" fillId="3" borderId="13" xfId="0" applyNumberFormat="1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 shrinkToFit="1"/>
    </xf>
    <xf numFmtId="0" fontId="7" fillId="4" borderId="24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0" fillId="3" borderId="0" xfId="0" applyFill="1"/>
    <xf numFmtId="0" fontId="0" fillId="37" borderId="0" xfId="0" applyFill="1"/>
    <xf numFmtId="0" fontId="3" fillId="0" borderId="0" xfId="0" applyFont="1"/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5" xfId="0" applyBorder="1"/>
    <xf numFmtId="0" fontId="5" fillId="0" borderId="0" xfId="7" applyAlignment="1">
      <alignment vertical="top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1" applyFont="1" applyAlignment="1" applyProtection="1">
      <alignment wrapText="1"/>
    </xf>
    <xf numFmtId="0" fontId="26" fillId="0" borderId="0" xfId="0" applyFont="1" applyAlignment="1">
      <alignment horizontal="left"/>
    </xf>
    <xf numFmtId="0" fontId="3" fillId="0" borderId="0" xfId="8" applyFont="1" applyAlignment="1">
      <alignment horizontal="right" vertical="center"/>
    </xf>
    <xf numFmtId="0" fontId="3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39" borderId="1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" fontId="0" fillId="0" borderId="31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9" fillId="38" borderId="31" xfId="0" applyFont="1" applyFill="1" applyBorder="1" applyAlignment="1">
      <alignment horizontal="center" vertical="center" wrapText="1"/>
    </xf>
    <xf numFmtId="1" fontId="0" fillId="40" borderId="31" xfId="0" applyNumberFormat="1" applyFill="1" applyBorder="1" applyAlignment="1">
      <alignment horizontal="center" vertical="center" wrapText="1"/>
    </xf>
    <xf numFmtId="9" fontId="3" fillId="0" borderId="31" xfId="2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/>
    </xf>
    <xf numFmtId="171" fontId="6" fillId="3" borderId="0" xfId="0" applyNumberFormat="1" applyFont="1" applyFill="1" applyAlignment="1">
      <alignment horizontal="center" vertical="center"/>
    </xf>
    <xf numFmtId="14" fontId="23" fillId="39" borderId="11" xfId="0" applyNumberFormat="1" applyFont="1" applyFill="1" applyBorder="1" applyAlignment="1">
      <alignment horizontal="center" vertical="center"/>
    </xf>
    <xf numFmtId="14" fontId="0" fillId="2" borderId="12" xfId="10" applyNumberFormat="1" applyFont="1" applyFill="1" applyBorder="1">
      <alignment horizontal="center" vertical="center"/>
    </xf>
    <xf numFmtId="14" fontId="4" fillId="0" borderId="2" xfId="9" applyNumberForma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29" fillId="0" borderId="32" xfId="0" applyFont="1" applyBorder="1" applyAlignment="1">
      <alignment vertical="center" wrapText="1"/>
    </xf>
    <xf numFmtId="0" fontId="29" fillId="0" borderId="34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2" borderId="27" xfId="12" applyFont="1" applyFill="1" applyBorder="1" applyAlignment="1">
      <alignment horizontal="center" vertical="center"/>
    </xf>
    <xf numFmtId="0" fontId="0" fillId="2" borderId="26" xfId="11" applyFont="1" applyFill="1" applyBorder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31" fillId="0" borderId="32" xfId="0" applyFont="1" applyBorder="1" applyAlignment="1">
      <alignment vertical="top" wrapText="1"/>
    </xf>
    <xf numFmtId="0" fontId="31" fillId="0" borderId="34" xfId="0" applyFont="1" applyBorder="1" applyAlignment="1">
      <alignment vertical="top" wrapText="1"/>
    </xf>
    <xf numFmtId="0" fontId="0" fillId="2" borderId="26" xfId="12" applyFont="1" applyFill="1" applyBorder="1" applyAlignment="1">
      <alignment horizontal="left" vertical="center" wrapText="1"/>
    </xf>
    <xf numFmtId="0" fontId="0" fillId="0" borderId="52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54" xfId="0" applyBorder="1" applyAlignment="1">
      <alignment vertical="center"/>
    </xf>
    <xf numFmtId="0" fontId="29" fillId="41" borderId="37" xfId="0" applyFont="1" applyFill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9" fontId="32" fillId="0" borderId="31" xfId="2" applyFont="1" applyBorder="1" applyAlignment="1">
      <alignment horizontal="center" vertical="center" wrapText="1"/>
    </xf>
    <xf numFmtId="9" fontId="32" fillId="0" borderId="37" xfId="2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9" fillId="38" borderId="32" xfId="0" applyFont="1" applyFill="1" applyBorder="1" applyAlignment="1">
      <alignment horizontal="center" vertical="center" wrapText="1"/>
    </xf>
    <xf numFmtId="0" fontId="29" fillId="38" borderId="33" xfId="0" applyFont="1" applyFill="1" applyBorder="1" applyAlignment="1">
      <alignment horizontal="center" vertical="center" wrapText="1"/>
    </xf>
    <xf numFmtId="0" fontId="29" fillId="38" borderId="34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29" fillId="38" borderId="3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9" fillId="41" borderId="31" xfId="0" applyFont="1" applyFill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9" fontId="3" fillId="0" borderId="31" xfId="2" applyFont="1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29" fillId="0" borderId="32" xfId="0" applyFont="1" applyBorder="1" applyAlignment="1">
      <alignment vertical="center" wrapText="1"/>
    </xf>
    <xf numFmtId="0" fontId="29" fillId="0" borderId="34" xfId="0" applyFont="1" applyBorder="1" applyAlignment="1">
      <alignment vertical="center" wrapText="1"/>
    </xf>
    <xf numFmtId="0" fontId="30" fillId="40" borderId="32" xfId="0" applyFont="1" applyFill="1" applyBorder="1" applyAlignment="1">
      <alignment vertical="center" wrapText="1"/>
    </xf>
    <xf numFmtId="0" fontId="30" fillId="40" borderId="34" xfId="0" applyFont="1" applyFill="1" applyBorder="1" applyAlignment="1">
      <alignment vertical="center" wrapText="1"/>
    </xf>
    <xf numFmtId="0" fontId="0" fillId="0" borderId="30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31" fillId="0" borderId="32" xfId="0" applyFont="1" applyBorder="1" applyAlignment="1">
      <alignment vertical="top" wrapText="1"/>
    </xf>
    <xf numFmtId="0" fontId="31" fillId="0" borderId="34" xfId="0" applyFont="1" applyBorder="1" applyAlignment="1">
      <alignment vertical="top" wrapText="1"/>
    </xf>
    <xf numFmtId="0" fontId="29" fillId="41" borderId="37" xfId="0" applyFont="1" applyFill="1" applyBorder="1" applyAlignment="1">
      <alignment horizontal="center" vertical="center" wrapText="1"/>
    </xf>
    <xf numFmtId="0" fontId="29" fillId="41" borderId="4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3" fillId="0" borderId="32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34" fillId="0" borderId="34" xfId="0" applyFont="1" applyBorder="1" applyAlignment="1">
      <alignment vertical="center" wrapText="1"/>
    </xf>
    <xf numFmtId="0" fontId="32" fillId="0" borderId="37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9" fontId="3" fillId="0" borderId="37" xfId="2" applyFont="1" applyBorder="1" applyAlignment="1">
      <alignment horizontal="center" vertical="center" wrapText="1"/>
    </xf>
    <xf numFmtId="9" fontId="3" fillId="0" borderId="43" xfId="2" applyFont="1" applyBorder="1" applyAlignment="1">
      <alignment horizontal="center" vertical="center" wrapText="1"/>
    </xf>
    <xf numFmtId="169" fontId="0" fillId="3" borderId="16" xfId="0" applyNumberFormat="1" applyFill="1" applyBorder="1" applyAlignment="1">
      <alignment horizontal="center" vertical="center" wrapText="1"/>
    </xf>
    <xf numFmtId="169" fontId="0" fillId="3" borderId="17" xfId="0" applyNumberFormat="1" applyFill="1" applyBorder="1" applyAlignment="1">
      <alignment horizontal="center" vertical="center" wrapText="1"/>
    </xf>
    <xf numFmtId="169" fontId="0" fillId="3" borderId="18" xfId="0" applyNumberForma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45" xfId="0" applyFont="1" applyFill="1" applyBorder="1" applyAlignment="1">
      <alignment horizontal="center" vertical="center" wrapText="1"/>
    </xf>
    <xf numFmtId="9" fontId="23" fillId="39" borderId="11" xfId="2" applyFont="1" applyFill="1" applyBorder="1" applyAlignment="1">
      <alignment horizontal="center" vertical="center"/>
    </xf>
    <xf numFmtId="9" fontId="23" fillId="39" borderId="45" xfId="2" applyFont="1" applyFill="1" applyBorder="1" applyAlignment="1">
      <alignment horizontal="center" vertical="center"/>
    </xf>
    <xf numFmtId="0" fontId="23" fillId="39" borderId="11" xfId="0" applyFont="1" applyFill="1" applyBorder="1" applyAlignment="1">
      <alignment horizontal="center" vertical="center"/>
    </xf>
    <xf numFmtId="9" fontId="2" fillId="2" borderId="26" xfId="2" applyFont="1" applyFill="1" applyBorder="1" applyAlignment="1">
      <alignment horizontal="center" vertical="center"/>
    </xf>
    <xf numFmtId="9" fontId="2" fillId="2" borderId="46" xfId="2" applyFont="1" applyFill="1" applyBorder="1" applyAlignment="1">
      <alignment horizontal="center" vertical="center"/>
    </xf>
    <xf numFmtId="9" fontId="2" fillId="2" borderId="0" xfId="2" applyFont="1" applyFill="1" applyBorder="1" applyAlignment="1">
      <alignment horizontal="center" vertical="center"/>
    </xf>
    <xf numFmtId="9" fontId="2" fillId="2" borderId="14" xfId="2" applyFont="1" applyFill="1" applyBorder="1" applyAlignment="1">
      <alignment horizontal="center" vertical="center"/>
    </xf>
    <xf numFmtId="9" fontId="2" fillId="2" borderId="12" xfId="2" applyFont="1" applyFill="1" applyBorder="1" applyAlignment="1">
      <alignment horizontal="center" vertical="center"/>
    </xf>
    <xf numFmtId="9" fontId="2" fillId="2" borderId="48" xfId="2" applyFont="1" applyFill="1" applyBorder="1" applyAlignment="1">
      <alignment horizontal="center" vertical="center"/>
    </xf>
    <xf numFmtId="0" fontId="0" fillId="2" borderId="26" xfId="11" applyFont="1" applyFill="1" applyBorder="1">
      <alignment horizontal="center" vertical="center"/>
    </xf>
    <xf numFmtId="0" fontId="0" fillId="2" borderId="0" xfId="11" applyFont="1" applyFill="1" applyBorder="1">
      <alignment horizontal="center" vertical="center"/>
    </xf>
    <xf numFmtId="0" fontId="0" fillId="2" borderId="12" xfId="11" applyFont="1" applyFill="1" applyBorder="1">
      <alignment horizontal="center" vertical="center"/>
    </xf>
    <xf numFmtId="0" fontId="0" fillId="2" borderId="26" xfId="12" applyFont="1" applyFill="1" applyBorder="1" applyAlignment="1">
      <alignment vertical="center" wrapText="1"/>
    </xf>
    <xf numFmtId="0" fontId="0" fillId="2" borderId="0" xfId="12" applyFont="1" applyFill="1" applyBorder="1" applyAlignment="1">
      <alignment vertical="center" wrapText="1"/>
    </xf>
    <xf numFmtId="0" fontId="3" fillId="2" borderId="27" xfId="12" applyFont="1" applyFill="1" applyBorder="1" applyAlignment="1">
      <alignment horizontal="center" vertical="center"/>
    </xf>
    <xf numFmtId="0" fontId="3" fillId="2" borderId="13" xfId="12" applyFont="1" applyFill="1" applyBorder="1" applyAlignment="1">
      <alignment horizontal="center" vertical="center"/>
    </xf>
    <xf numFmtId="0" fontId="3" fillId="2" borderId="47" xfId="12" applyFont="1" applyFill="1" applyBorder="1" applyAlignment="1">
      <alignment horizontal="center" vertical="center"/>
    </xf>
    <xf numFmtId="0" fontId="0" fillId="2" borderId="26" xfId="12" applyFont="1" applyFill="1" applyBorder="1" applyAlignment="1">
      <alignment horizontal="center" vertical="center"/>
    </xf>
    <xf numFmtId="0" fontId="0" fillId="2" borderId="0" xfId="12" applyFont="1" applyFill="1" applyBorder="1" applyAlignment="1">
      <alignment horizontal="center" vertical="center"/>
    </xf>
    <xf numFmtId="0" fontId="0" fillId="2" borderId="12" xfId="12" applyFont="1" applyFill="1" applyBorder="1" applyAlignment="1">
      <alignment horizontal="center" vertical="center"/>
    </xf>
    <xf numFmtId="0" fontId="0" fillId="2" borderId="26" xfId="12" applyFont="1" applyFill="1" applyBorder="1" applyAlignment="1">
      <alignment horizontal="left" vertical="center" wrapText="1"/>
    </xf>
    <xf numFmtId="0" fontId="0" fillId="2" borderId="12" xfId="12" applyFont="1" applyFill="1" applyBorder="1" applyAlignment="1">
      <alignment horizontal="left" vertical="center" wrapText="1"/>
    </xf>
    <xf numFmtId="0" fontId="23" fillId="39" borderId="10" xfId="0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horizontal="left" vertical="center" wrapText="1"/>
    </xf>
    <xf numFmtId="0" fontId="34" fillId="0" borderId="34" xfId="0" applyFont="1" applyBorder="1" applyAlignment="1">
      <alignment horizontal="left" vertical="center" wrapText="1"/>
    </xf>
    <xf numFmtId="0" fontId="34" fillId="0" borderId="31" xfId="0" applyFont="1" applyBorder="1" applyAlignment="1">
      <alignment vertical="center" wrapText="1"/>
    </xf>
    <xf numFmtId="0" fontId="34" fillId="0" borderId="35" xfId="0" applyFont="1" applyBorder="1" applyAlignment="1">
      <alignment vertical="center" wrapText="1"/>
    </xf>
    <xf numFmtId="0" fontId="0" fillId="2" borderId="1" xfId="12" applyFont="1" applyFill="1" applyBorder="1" applyAlignment="1">
      <alignment horizontal="center" vertical="center"/>
    </xf>
    <xf numFmtId="0" fontId="0" fillId="2" borderId="1" xfId="11" applyFont="1" applyFill="1" applyBorder="1">
      <alignment horizontal="center" vertical="center"/>
    </xf>
    <xf numFmtId="0" fontId="3" fillId="2" borderId="49" xfId="12" applyFont="1" applyFill="1" applyBorder="1" applyAlignment="1">
      <alignment horizontal="center" vertical="center"/>
    </xf>
    <xf numFmtId="0" fontId="0" fillId="2" borderId="50" xfId="12" applyFont="1" applyFill="1" applyBorder="1" applyAlignment="1">
      <alignment horizontal="left" vertical="center" wrapText="1"/>
    </xf>
    <xf numFmtId="0" fontId="0" fillId="2" borderId="50" xfId="12" applyFont="1" applyFill="1" applyBorder="1" applyAlignment="1">
      <alignment horizontal="center" vertical="center"/>
    </xf>
    <xf numFmtId="14" fontId="0" fillId="2" borderId="15" xfId="10" applyNumberFormat="1" applyFont="1" applyFill="1" applyBorder="1">
      <alignment horizontal="center" vertical="center"/>
    </xf>
    <xf numFmtId="0" fontId="0" fillId="2" borderId="50" xfId="11" applyFont="1" applyFill="1" applyBorder="1">
      <alignment horizontal="center" vertical="center"/>
    </xf>
    <xf numFmtId="9" fontId="2" fillId="2" borderId="50" xfId="2" applyFont="1" applyFill="1" applyBorder="1" applyAlignment="1">
      <alignment horizontal="center" vertical="center"/>
    </xf>
    <xf numFmtId="9" fontId="2" fillId="2" borderId="51" xfId="2" applyFont="1" applyFill="1" applyBorder="1" applyAlignment="1">
      <alignment horizontal="center" vertical="center"/>
    </xf>
    <xf numFmtId="1" fontId="23" fillId="39" borderId="11" xfId="0" applyNumberFormat="1" applyFont="1" applyFill="1" applyBorder="1" applyAlignment="1">
      <alignment horizontal="center" vertical="center"/>
    </xf>
  </cellXfs>
  <cellStyles count="54">
    <cellStyle name="20% - Énfasis1" xfId="31" builtinId="30" customBuiltin="1"/>
    <cellStyle name="20% - Énfasis2" xfId="35" builtinId="34" customBuiltin="1"/>
    <cellStyle name="20% - Énfasis3" xfId="39" builtinId="38" customBuiltin="1"/>
    <cellStyle name="20% - Énfasis4" xfId="43" builtinId="42" customBuiltin="1"/>
    <cellStyle name="20% - Énfasis5" xfId="47" builtinId="46" customBuiltin="1"/>
    <cellStyle name="20% - Énfasis6" xfId="51" builtinId="50" customBuiltin="1"/>
    <cellStyle name="40% - Énfasis1" xfId="32" builtinId="31" customBuiltin="1"/>
    <cellStyle name="40% - Énfasis2" xfId="36" builtinId="35" customBuiltin="1"/>
    <cellStyle name="40% - Énfasis3" xfId="40" builtinId="39" customBuiltin="1"/>
    <cellStyle name="40% - Énfasis4" xfId="44" builtinId="43" customBuiltin="1"/>
    <cellStyle name="40% - Énfasis5" xfId="48" builtinId="47" customBuiltin="1"/>
    <cellStyle name="40% - Énfasis6" xfId="52" builtinId="51" customBuiltin="1"/>
    <cellStyle name="60% - Énfasis1" xfId="33" builtinId="32" customBuiltin="1"/>
    <cellStyle name="60% - Énfasis2" xfId="37" builtinId="36" customBuiltin="1"/>
    <cellStyle name="60% - Énfasis3" xfId="41" builtinId="40" customBuiltin="1"/>
    <cellStyle name="60% - Énfasis4" xfId="45" builtinId="44" customBuiltin="1"/>
    <cellStyle name="60% - Énfasis5" xfId="49" builtinId="48" customBuiltin="1"/>
    <cellStyle name="60% - Énfasis6" xfId="53" builtinId="52" customBuiltin="1"/>
    <cellStyle name="Bueno" xfId="18" builtinId="26" customBuiltin="1"/>
    <cellStyle name="Cálculo" xfId="23" builtinId="22" customBuiltin="1"/>
    <cellStyle name="Celda de comprobación" xfId="25" builtinId="23" customBuiltin="1"/>
    <cellStyle name="Celda vinculada" xfId="24" builtinId="24" customBuiltin="1"/>
    <cellStyle name="Encabezado 1" xfId="6" builtinId="16" customBuiltin="1"/>
    <cellStyle name="Encabezado 4" xfId="17" builtinId="19" customBuiltin="1"/>
    <cellStyle name="Énfasis1" xfId="30" builtinId="29" customBuiltin="1"/>
    <cellStyle name="Énfasis2" xfId="34" builtinId="33" customBuiltin="1"/>
    <cellStyle name="Énfasis3" xfId="38" builtinId="37" customBuiltin="1"/>
    <cellStyle name="Énfasis4" xfId="42" builtinId="41" customBuiltin="1"/>
    <cellStyle name="Énfasis5" xfId="46" builtinId="45" customBuiltin="1"/>
    <cellStyle name="Énfasis6" xfId="50" builtinId="49" customBuiltin="1"/>
    <cellStyle name="Entrada" xfId="21" builtinId="20" customBuiltin="1"/>
    <cellStyle name="Fecha" xfId="10" xr:uid="{229918B6-DD13-4F5A-97B9-305F7E002AA3}"/>
    <cellStyle name="Hipervínculo" xfId="1" builtinId="8" customBuiltin="1"/>
    <cellStyle name="Hipervínculo visitado" xfId="13" builtinId="9" customBuiltin="1"/>
    <cellStyle name="Incorrecto" xfId="19" builtinId="27" customBuiltin="1"/>
    <cellStyle name="Inicio del proyecto" xfId="9" xr:uid="{8EB8A09A-C31C-40A3-B2C1-9449520178B8}"/>
    <cellStyle name="Millares" xfId="4" builtinId="3" customBuiltin="1"/>
    <cellStyle name="Millares [0]" xfId="14" builtinId="6" customBuiltin="1"/>
    <cellStyle name="Moneda" xfId="15" builtinId="4" customBuiltin="1"/>
    <cellStyle name="Moneda [0]" xfId="16" builtinId="7" customBuiltin="1"/>
    <cellStyle name="Neutral" xfId="20" builtinId="28" customBuiltin="1"/>
    <cellStyle name="Nombre" xfId="11" xr:uid="{B2D3C1EE-6B41-4801-AAFC-C2274E49E503}"/>
    <cellStyle name="Normal" xfId="0" builtinId="0" customBuiltin="1"/>
    <cellStyle name="Notas" xfId="27" builtinId="10" customBuiltin="1"/>
    <cellStyle name="Porcentaje" xfId="2" builtinId="5" customBuiltin="1"/>
    <cellStyle name="Salida" xfId="22" builtinId="21" customBuiltin="1"/>
    <cellStyle name="Tarea" xfId="12" xr:uid="{6391D789-272B-4DD2-9BF3-2CDCF610FA41}"/>
    <cellStyle name="Texto de advertencia" xfId="26" builtinId="11" customBuiltin="1"/>
    <cellStyle name="Texto explicativo" xfId="28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9" builtinId="25" customBuiltin="1"/>
    <cellStyle name="zTextoOculto" xfId="3" xr:uid="{26E66EE6-E33F-4D77-BAE4-0FB4F5BBF673}"/>
  </cellStyles>
  <dxfs count="14">
    <dxf>
      <fill>
        <patternFill>
          <bgColor theme="0" tint="-0.14996795556505021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ListaTareasPendientes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secondRowStripe" dxfId="7"/>
      <tableStyleElement type="firstColumnStripe" dxfId="6"/>
      <tableStyleElement type="secondColumnStripe" dxfId="5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CAEDFB"/>
      <color rgb="FF83E28E"/>
      <color rgb="FFF6E7E6"/>
      <color rgb="FFEFECF4"/>
      <color rgb="FFF2F6EA"/>
      <color rgb="FF215881"/>
      <color rgb="FF42648A"/>
      <color rgb="FF969696"/>
      <color rgb="FFC0C0C0"/>
      <color rgb="FF427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41778</xdr:rowOff>
    </xdr:from>
    <xdr:to>
      <xdr:col>2</xdr:col>
      <xdr:colOff>2434618</xdr:colOff>
      <xdr:row>1</xdr:row>
      <xdr:rowOff>428624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15C8BA-FD0F-4CAF-86AA-823CB05BC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41778"/>
          <a:ext cx="2910868" cy="834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85725</xdr:rowOff>
    </xdr:from>
    <xdr:to>
      <xdr:col>3</xdr:col>
      <xdr:colOff>704850</xdr:colOff>
      <xdr:row>0</xdr:row>
      <xdr:rowOff>915631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A579AB-69E3-4113-A939-BAB1FDCBC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85725"/>
          <a:ext cx="2590800" cy="829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04C9B-40E0-4882-8B68-D274549261B6}">
  <sheetPr>
    <outlinePr summaryBelow="0"/>
    <pageSetUpPr fitToPage="1"/>
  </sheetPr>
  <dimension ref="B1:KF28"/>
  <sheetViews>
    <sheetView showGridLines="0" tabSelected="1" zoomScale="70" zoomScaleNormal="70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B8" sqref="B8:D8"/>
    </sheetView>
  </sheetViews>
  <sheetFormatPr baseColWidth="10" defaultColWidth="3.42578125" defaultRowHeight="30" customHeight="1" x14ac:dyDescent="0.25"/>
  <cols>
    <col min="1" max="1" width="2.85546875" customWidth="1"/>
    <col min="2" max="2" width="7.140625" customWidth="1"/>
    <col min="3" max="3" width="38.7109375" customWidth="1"/>
    <col min="4" max="4" width="11.140625" customWidth="1"/>
    <col min="5" max="5" width="12.140625" style="2" customWidth="1"/>
    <col min="6" max="6" width="12.140625" customWidth="1"/>
    <col min="7" max="7" width="7.85546875" customWidth="1"/>
    <col min="8" max="9" width="17.140625" customWidth="1"/>
    <col min="10" max="10" width="17.140625" style="29" customWidth="1"/>
    <col min="11" max="11" width="6" customWidth="1"/>
    <col min="12" max="12" width="15" customWidth="1"/>
    <col min="13" max="292" width="3.5703125" customWidth="1"/>
  </cols>
  <sheetData>
    <row r="1" spans="2:292" ht="35.25" customHeight="1" x14ac:dyDescent="0.25">
      <c r="D1" s="72" t="s">
        <v>62</v>
      </c>
      <c r="E1" s="72"/>
      <c r="F1" s="72"/>
      <c r="G1" s="72"/>
      <c r="H1" s="72"/>
      <c r="I1" s="72"/>
      <c r="J1" s="72"/>
      <c r="K1" s="72"/>
      <c r="L1" s="72"/>
    </row>
    <row r="2" spans="2:292" ht="35.25" customHeight="1" x14ac:dyDescent="0.45">
      <c r="C2" s="7"/>
      <c r="D2" s="72"/>
      <c r="E2" s="72"/>
      <c r="F2" s="72"/>
      <c r="G2" s="72"/>
      <c r="H2" s="72"/>
      <c r="I2" s="72"/>
      <c r="J2" s="72"/>
      <c r="K2" s="72"/>
      <c r="L2" s="72"/>
      <c r="M2" s="10"/>
    </row>
    <row r="3" spans="2:292" ht="30" customHeight="1" x14ac:dyDescent="0.3">
      <c r="C3" s="8"/>
      <c r="D3" s="43"/>
      <c r="E3" s="43"/>
      <c r="F3" s="43"/>
      <c r="G3" s="43"/>
      <c r="H3" s="43"/>
      <c r="I3" s="43"/>
      <c r="J3" s="28"/>
      <c r="K3" s="9"/>
      <c r="M3" s="11"/>
    </row>
    <row r="4" spans="2:292" ht="23.25" customHeight="1" thickBot="1" x14ac:dyDescent="0.3">
      <c r="D4" s="32"/>
      <c r="H4" s="33" t="s">
        <v>0</v>
      </c>
      <c r="I4" s="49">
        <v>46113</v>
      </c>
      <c r="K4" s="22"/>
      <c r="L4" s="24" t="s">
        <v>6</v>
      </c>
    </row>
    <row r="5" spans="2:292" ht="23.25" customHeight="1" x14ac:dyDescent="0.25">
      <c r="D5" s="32"/>
      <c r="H5" s="33" t="s">
        <v>1</v>
      </c>
      <c r="I5" s="3">
        <v>1</v>
      </c>
      <c r="K5" s="23"/>
      <c r="L5" s="24" t="s">
        <v>7</v>
      </c>
      <c r="M5" s="111">
        <f>M6</f>
        <v>46111</v>
      </c>
      <c r="N5" s="112"/>
      <c r="O5" s="112"/>
      <c r="P5" s="112"/>
      <c r="Q5" s="112"/>
      <c r="R5" s="112"/>
      <c r="S5" s="113"/>
      <c r="T5" s="112">
        <f>T6</f>
        <v>46118</v>
      </c>
      <c r="U5" s="112"/>
      <c r="V5" s="112"/>
      <c r="W5" s="112"/>
      <c r="X5" s="112"/>
      <c r="Y5" s="112"/>
      <c r="Z5" s="113"/>
      <c r="AA5" s="112">
        <f>AA6</f>
        <v>46125</v>
      </c>
      <c r="AB5" s="112"/>
      <c r="AC5" s="112"/>
      <c r="AD5" s="112"/>
      <c r="AE5" s="112"/>
      <c r="AF5" s="112"/>
      <c r="AG5" s="113"/>
      <c r="AH5" s="112">
        <f>AH6</f>
        <v>46132</v>
      </c>
      <c r="AI5" s="112"/>
      <c r="AJ5" s="112"/>
      <c r="AK5" s="112"/>
      <c r="AL5" s="112"/>
      <c r="AM5" s="112"/>
      <c r="AN5" s="113"/>
      <c r="AO5" s="112">
        <f>AO6</f>
        <v>46139</v>
      </c>
      <c r="AP5" s="112"/>
      <c r="AQ5" s="112"/>
      <c r="AR5" s="112"/>
      <c r="AS5" s="112"/>
      <c r="AT5" s="112"/>
      <c r="AU5" s="113"/>
      <c r="AV5" s="112">
        <f>AV6</f>
        <v>46146</v>
      </c>
      <c r="AW5" s="112"/>
      <c r="AX5" s="112"/>
      <c r="AY5" s="112"/>
      <c r="AZ5" s="112"/>
      <c r="BA5" s="112"/>
      <c r="BB5" s="113"/>
      <c r="BC5" s="112">
        <f>BC6</f>
        <v>46153</v>
      </c>
      <c r="BD5" s="112"/>
      <c r="BE5" s="112"/>
      <c r="BF5" s="112"/>
      <c r="BG5" s="112"/>
      <c r="BH5" s="112"/>
      <c r="BI5" s="113"/>
      <c r="BJ5" s="112">
        <f>BJ6</f>
        <v>46160</v>
      </c>
      <c r="BK5" s="112"/>
      <c r="BL5" s="112"/>
      <c r="BM5" s="112"/>
      <c r="BN5" s="112"/>
      <c r="BO5" s="112"/>
      <c r="BP5" s="113"/>
      <c r="BQ5" s="112">
        <f>BQ6</f>
        <v>46167</v>
      </c>
      <c r="BR5" s="112"/>
      <c r="BS5" s="112"/>
      <c r="BT5" s="112"/>
      <c r="BU5" s="112"/>
      <c r="BV5" s="112"/>
      <c r="BW5" s="113"/>
      <c r="BX5" s="112">
        <f>BX6</f>
        <v>46174</v>
      </c>
      <c r="BY5" s="112"/>
      <c r="BZ5" s="112"/>
      <c r="CA5" s="112"/>
      <c r="CB5" s="112"/>
      <c r="CC5" s="112"/>
      <c r="CD5" s="113"/>
      <c r="CE5" s="112">
        <f t="shared" ref="CE5" si="0">CE6</f>
        <v>46181</v>
      </c>
      <c r="CF5" s="112"/>
      <c r="CG5" s="112"/>
      <c r="CH5" s="112"/>
      <c r="CI5" s="112"/>
      <c r="CJ5" s="112"/>
      <c r="CK5" s="113"/>
      <c r="CL5" s="112">
        <f t="shared" ref="CL5" si="1">CL6</f>
        <v>46188</v>
      </c>
      <c r="CM5" s="112"/>
      <c r="CN5" s="112"/>
      <c r="CO5" s="112"/>
      <c r="CP5" s="112"/>
      <c r="CQ5" s="112"/>
      <c r="CR5" s="113"/>
      <c r="CS5" s="112">
        <f t="shared" ref="CS5" si="2">CS6</f>
        <v>46195</v>
      </c>
      <c r="CT5" s="112"/>
      <c r="CU5" s="112"/>
      <c r="CV5" s="112"/>
      <c r="CW5" s="112"/>
      <c r="CX5" s="112"/>
      <c r="CY5" s="113"/>
      <c r="CZ5" s="112">
        <f t="shared" ref="CZ5" si="3">CZ6</f>
        <v>46202</v>
      </c>
      <c r="DA5" s="112"/>
      <c r="DB5" s="112"/>
      <c r="DC5" s="112"/>
      <c r="DD5" s="112"/>
      <c r="DE5" s="112"/>
      <c r="DF5" s="113"/>
      <c r="DG5" s="112">
        <f t="shared" ref="DG5" si="4">DG6</f>
        <v>46209</v>
      </c>
      <c r="DH5" s="112"/>
      <c r="DI5" s="112"/>
      <c r="DJ5" s="112"/>
      <c r="DK5" s="112"/>
      <c r="DL5" s="112"/>
      <c r="DM5" s="113"/>
      <c r="DN5" s="112">
        <f t="shared" ref="DN5" si="5">DN6</f>
        <v>46216</v>
      </c>
      <c r="DO5" s="112"/>
      <c r="DP5" s="112"/>
      <c r="DQ5" s="112"/>
      <c r="DR5" s="112"/>
      <c r="DS5" s="112"/>
      <c r="DT5" s="113"/>
      <c r="DU5" s="112">
        <f t="shared" ref="DU5" si="6">DU6</f>
        <v>46223</v>
      </c>
      <c r="DV5" s="112"/>
      <c r="DW5" s="112"/>
      <c r="DX5" s="112"/>
      <c r="DY5" s="112"/>
      <c r="DZ5" s="112"/>
      <c r="EA5" s="113"/>
      <c r="EB5" s="112">
        <f t="shared" ref="EB5" si="7">EB6</f>
        <v>46230</v>
      </c>
      <c r="EC5" s="112"/>
      <c r="ED5" s="112"/>
      <c r="EE5" s="112"/>
      <c r="EF5" s="112"/>
      <c r="EG5" s="112"/>
      <c r="EH5" s="113"/>
      <c r="EI5" s="112">
        <f t="shared" ref="EI5" si="8">EI6</f>
        <v>46237</v>
      </c>
      <c r="EJ5" s="112"/>
      <c r="EK5" s="112"/>
      <c r="EL5" s="112"/>
      <c r="EM5" s="112"/>
      <c r="EN5" s="112"/>
      <c r="EO5" s="113"/>
      <c r="EP5" s="112">
        <f t="shared" ref="EP5" si="9">EP6</f>
        <v>46244</v>
      </c>
      <c r="EQ5" s="112"/>
      <c r="ER5" s="112"/>
      <c r="ES5" s="112"/>
      <c r="ET5" s="112"/>
      <c r="EU5" s="112"/>
      <c r="EV5" s="113"/>
      <c r="EW5" s="112">
        <f t="shared" ref="EW5" si="10">EW6</f>
        <v>46251</v>
      </c>
      <c r="EX5" s="112"/>
      <c r="EY5" s="112"/>
      <c r="EZ5" s="112"/>
      <c r="FA5" s="112"/>
      <c r="FB5" s="112"/>
      <c r="FC5" s="113"/>
      <c r="FD5" s="112">
        <f t="shared" ref="FD5" si="11">FD6</f>
        <v>46258</v>
      </c>
      <c r="FE5" s="112"/>
      <c r="FF5" s="112"/>
      <c r="FG5" s="112"/>
      <c r="FH5" s="112"/>
      <c r="FI5" s="112"/>
      <c r="FJ5" s="113"/>
      <c r="FK5" s="112">
        <f t="shared" ref="FK5" si="12">FK6</f>
        <v>46265</v>
      </c>
      <c r="FL5" s="112"/>
      <c r="FM5" s="112"/>
      <c r="FN5" s="112"/>
      <c r="FO5" s="112"/>
      <c r="FP5" s="112"/>
      <c r="FQ5" s="113"/>
      <c r="FR5" s="112">
        <f t="shared" ref="FR5" si="13">FR6</f>
        <v>46272</v>
      </c>
      <c r="FS5" s="112"/>
      <c r="FT5" s="112"/>
      <c r="FU5" s="112"/>
      <c r="FV5" s="112"/>
      <c r="FW5" s="112"/>
      <c r="FX5" s="113"/>
      <c r="FY5" s="112">
        <f t="shared" ref="FY5" si="14">FY6</f>
        <v>46279</v>
      </c>
      <c r="FZ5" s="112"/>
      <c r="GA5" s="112"/>
      <c r="GB5" s="112"/>
      <c r="GC5" s="112"/>
      <c r="GD5" s="112"/>
      <c r="GE5" s="113"/>
      <c r="GF5" s="112">
        <f t="shared" ref="GF5" si="15">GF6</f>
        <v>46286</v>
      </c>
      <c r="GG5" s="112"/>
      <c r="GH5" s="112"/>
      <c r="GI5" s="112"/>
      <c r="GJ5" s="112"/>
      <c r="GK5" s="112"/>
      <c r="GL5" s="113"/>
      <c r="GM5" s="112">
        <f t="shared" ref="GM5" si="16">GM6</f>
        <v>46293</v>
      </c>
      <c r="GN5" s="112"/>
      <c r="GO5" s="112"/>
      <c r="GP5" s="112"/>
      <c r="GQ5" s="112"/>
      <c r="GR5" s="112"/>
      <c r="GS5" s="113"/>
      <c r="GT5" s="112">
        <f t="shared" ref="GT5" si="17">GT6</f>
        <v>46300</v>
      </c>
      <c r="GU5" s="112"/>
      <c r="GV5" s="112"/>
      <c r="GW5" s="112"/>
      <c r="GX5" s="112"/>
      <c r="GY5" s="112"/>
      <c r="GZ5" s="113"/>
      <c r="HA5" s="112">
        <f t="shared" ref="HA5" si="18">HA6</f>
        <v>46307</v>
      </c>
      <c r="HB5" s="112"/>
      <c r="HC5" s="112"/>
      <c r="HD5" s="112"/>
      <c r="HE5" s="112"/>
      <c r="HF5" s="112"/>
      <c r="HG5" s="113"/>
      <c r="HH5" s="112">
        <f t="shared" ref="HH5" si="19">HH6</f>
        <v>46314</v>
      </c>
      <c r="HI5" s="112"/>
      <c r="HJ5" s="112"/>
      <c r="HK5" s="112"/>
      <c r="HL5" s="112"/>
      <c r="HM5" s="112"/>
      <c r="HN5" s="113"/>
      <c r="HO5" s="112">
        <f t="shared" ref="HO5" si="20">HO6</f>
        <v>46321</v>
      </c>
      <c r="HP5" s="112"/>
      <c r="HQ5" s="112"/>
      <c r="HR5" s="112"/>
      <c r="HS5" s="112"/>
      <c r="HT5" s="112"/>
      <c r="HU5" s="113"/>
      <c r="HV5" s="111">
        <f t="shared" ref="HV5" si="21">HV6</f>
        <v>46328</v>
      </c>
      <c r="HW5" s="112"/>
      <c r="HX5" s="112"/>
      <c r="HY5" s="112"/>
      <c r="HZ5" s="112"/>
      <c r="IA5" s="112"/>
      <c r="IB5" s="113"/>
      <c r="IC5" s="111">
        <f t="shared" ref="IC5" si="22">IC6</f>
        <v>46335</v>
      </c>
      <c r="ID5" s="112"/>
      <c r="IE5" s="112"/>
      <c r="IF5" s="112"/>
      <c r="IG5" s="112"/>
      <c r="IH5" s="112"/>
      <c r="II5" s="113"/>
      <c r="IJ5" s="111">
        <f t="shared" ref="IJ5" si="23">IJ6</f>
        <v>46342</v>
      </c>
      <c r="IK5" s="112"/>
      <c r="IL5" s="112"/>
      <c r="IM5" s="112"/>
      <c r="IN5" s="112"/>
      <c r="IO5" s="112"/>
      <c r="IP5" s="113"/>
      <c r="IQ5" s="111">
        <f t="shared" ref="IQ5" si="24">IQ6</f>
        <v>46349</v>
      </c>
      <c r="IR5" s="112"/>
      <c r="IS5" s="112"/>
      <c r="IT5" s="112"/>
      <c r="IU5" s="112"/>
      <c r="IV5" s="112"/>
      <c r="IW5" s="112"/>
      <c r="IX5" s="111">
        <f t="shared" ref="IX5" si="25">IX6</f>
        <v>46356</v>
      </c>
      <c r="IY5" s="112"/>
      <c r="IZ5" s="112"/>
      <c r="JA5" s="112"/>
      <c r="JB5" s="112"/>
      <c r="JC5" s="112"/>
      <c r="JD5" s="112"/>
      <c r="JE5" s="111">
        <f t="shared" ref="JE5" si="26">JE6</f>
        <v>46363</v>
      </c>
      <c r="JF5" s="112"/>
      <c r="JG5" s="112"/>
      <c r="JH5" s="112"/>
      <c r="JI5" s="112"/>
      <c r="JJ5" s="112"/>
      <c r="JK5" s="112"/>
      <c r="JL5" s="111">
        <f t="shared" ref="JL5" si="27">JL6</f>
        <v>46370</v>
      </c>
      <c r="JM5" s="112"/>
      <c r="JN5" s="112"/>
      <c r="JO5" s="112"/>
      <c r="JP5" s="112"/>
      <c r="JQ5" s="112"/>
      <c r="JR5" s="112"/>
      <c r="JS5" s="111">
        <f t="shared" ref="JS5" si="28">JS6</f>
        <v>46377</v>
      </c>
      <c r="JT5" s="112"/>
      <c r="JU5" s="112"/>
      <c r="JV5" s="112"/>
      <c r="JW5" s="112"/>
      <c r="JX5" s="112"/>
      <c r="JY5" s="112"/>
      <c r="JZ5" s="111">
        <f t="shared" ref="JZ5" si="29">JZ6</f>
        <v>46384</v>
      </c>
      <c r="KA5" s="112"/>
      <c r="KB5" s="112"/>
      <c r="KC5" s="112"/>
      <c r="KD5" s="112"/>
      <c r="KE5" s="112"/>
      <c r="KF5" s="113"/>
    </row>
    <row r="6" spans="2:292" ht="19.5" customHeight="1" thickBot="1" x14ac:dyDescent="0.3">
      <c r="B6" s="27"/>
      <c r="C6" s="27"/>
      <c r="E6"/>
      <c r="M6" s="18">
        <f>Inicio_del_proyecto-WEEKDAY(Inicio_del_proyecto,1)+2+7*(Semana_para_mostrar-1)</f>
        <v>46111</v>
      </c>
      <c r="N6" s="46">
        <f>M6+1</f>
        <v>46112</v>
      </c>
      <c r="O6" s="46">
        <f t="shared" ref="O6:BB6" si="30">N6+1</f>
        <v>46113</v>
      </c>
      <c r="P6" s="46">
        <f t="shared" si="30"/>
        <v>46114</v>
      </c>
      <c r="Q6" s="46">
        <f t="shared" si="30"/>
        <v>46115</v>
      </c>
      <c r="R6" s="46">
        <f t="shared" si="30"/>
        <v>46116</v>
      </c>
      <c r="S6" s="15">
        <f t="shared" si="30"/>
        <v>46117</v>
      </c>
      <c r="T6" s="46">
        <f>S6+1</f>
        <v>46118</v>
      </c>
      <c r="U6" s="46">
        <f>T6+1</f>
        <v>46119</v>
      </c>
      <c r="V6" s="46">
        <f t="shared" si="30"/>
        <v>46120</v>
      </c>
      <c r="W6" s="46">
        <f t="shared" si="30"/>
        <v>46121</v>
      </c>
      <c r="X6" s="46">
        <f t="shared" si="30"/>
        <v>46122</v>
      </c>
      <c r="Y6" s="46">
        <f t="shared" si="30"/>
        <v>46123</v>
      </c>
      <c r="Z6" s="15">
        <f t="shared" si="30"/>
        <v>46124</v>
      </c>
      <c r="AA6" s="46">
        <f>Z6+1</f>
        <v>46125</v>
      </c>
      <c r="AB6" s="46">
        <f>AA6+1</f>
        <v>46126</v>
      </c>
      <c r="AC6" s="46">
        <f t="shared" si="30"/>
        <v>46127</v>
      </c>
      <c r="AD6" s="46">
        <f t="shared" si="30"/>
        <v>46128</v>
      </c>
      <c r="AE6" s="46">
        <f t="shared" si="30"/>
        <v>46129</v>
      </c>
      <c r="AF6" s="46">
        <f t="shared" si="30"/>
        <v>46130</v>
      </c>
      <c r="AG6" s="15">
        <f t="shared" si="30"/>
        <v>46131</v>
      </c>
      <c r="AH6" s="46">
        <f>AG6+1</f>
        <v>46132</v>
      </c>
      <c r="AI6" s="46">
        <f>AH6+1</f>
        <v>46133</v>
      </c>
      <c r="AJ6" s="46">
        <f t="shared" si="30"/>
        <v>46134</v>
      </c>
      <c r="AK6" s="46">
        <f t="shared" si="30"/>
        <v>46135</v>
      </c>
      <c r="AL6" s="46">
        <f t="shared" si="30"/>
        <v>46136</v>
      </c>
      <c r="AM6" s="46">
        <f t="shared" si="30"/>
        <v>46137</v>
      </c>
      <c r="AN6" s="15">
        <f t="shared" si="30"/>
        <v>46138</v>
      </c>
      <c r="AO6" s="46">
        <f>AN6+1</f>
        <v>46139</v>
      </c>
      <c r="AP6" s="46">
        <f>AO6+1</f>
        <v>46140</v>
      </c>
      <c r="AQ6" s="46">
        <f t="shared" si="30"/>
        <v>46141</v>
      </c>
      <c r="AR6" s="46">
        <f t="shared" si="30"/>
        <v>46142</v>
      </c>
      <c r="AS6" s="46">
        <f t="shared" si="30"/>
        <v>46143</v>
      </c>
      <c r="AT6" s="46">
        <f t="shared" si="30"/>
        <v>46144</v>
      </c>
      <c r="AU6" s="15">
        <f t="shared" si="30"/>
        <v>46145</v>
      </c>
      <c r="AV6" s="46">
        <f>AU6+1</f>
        <v>46146</v>
      </c>
      <c r="AW6" s="46">
        <f>AV6+1</f>
        <v>46147</v>
      </c>
      <c r="AX6" s="46">
        <f t="shared" si="30"/>
        <v>46148</v>
      </c>
      <c r="AY6" s="46">
        <f t="shared" si="30"/>
        <v>46149</v>
      </c>
      <c r="AZ6" s="46">
        <f t="shared" si="30"/>
        <v>46150</v>
      </c>
      <c r="BA6" s="46">
        <f t="shared" si="30"/>
        <v>46151</v>
      </c>
      <c r="BB6" s="15">
        <f t="shared" si="30"/>
        <v>46152</v>
      </c>
      <c r="BC6" s="46">
        <f>BB6+1</f>
        <v>46153</v>
      </c>
      <c r="BD6" s="46">
        <f>BC6+1</f>
        <v>46154</v>
      </c>
      <c r="BE6" s="46">
        <f t="shared" ref="BE6:BI6" si="31">BD6+1</f>
        <v>46155</v>
      </c>
      <c r="BF6" s="46">
        <f t="shared" si="31"/>
        <v>46156</v>
      </c>
      <c r="BG6" s="46">
        <f t="shared" si="31"/>
        <v>46157</v>
      </c>
      <c r="BH6" s="46">
        <f t="shared" si="31"/>
        <v>46158</v>
      </c>
      <c r="BI6" s="15">
        <f t="shared" si="31"/>
        <v>46159</v>
      </c>
      <c r="BJ6" s="46">
        <f>BI6+1</f>
        <v>46160</v>
      </c>
      <c r="BK6" s="46">
        <f>BJ6+1</f>
        <v>46161</v>
      </c>
      <c r="BL6" s="46">
        <f t="shared" ref="BL6:DW6" si="32">BK6+1</f>
        <v>46162</v>
      </c>
      <c r="BM6" s="46">
        <f t="shared" si="32"/>
        <v>46163</v>
      </c>
      <c r="BN6" s="46">
        <f t="shared" si="32"/>
        <v>46164</v>
      </c>
      <c r="BO6" s="46">
        <f t="shared" si="32"/>
        <v>46165</v>
      </c>
      <c r="BP6" s="15">
        <f t="shared" si="32"/>
        <v>46166</v>
      </c>
      <c r="BQ6" s="46">
        <f t="shared" si="32"/>
        <v>46167</v>
      </c>
      <c r="BR6" s="12">
        <f t="shared" si="32"/>
        <v>46168</v>
      </c>
      <c r="BS6" s="46">
        <f t="shared" si="32"/>
        <v>46169</v>
      </c>
      <c r="BT6" s="12">
        <f t="shared" si="32"/>
        <v>46170</v>
      </c>
      <c r="BU6" s="46">
        <f t="shared" si="32"/>
        <v>46171</v>
      </c>
      <c r="BV6" s="12">
        <f t="shared" si="32"/>
        <v>46172</v>
      </c>
      <c r="BW6" s="15">
        <f t="shared" si="32"/>
        <v>46173</v>
      </c>
      <c r="BX6" s="46">
        <f t="shared" si="32"/>
        <v>46174</v>
      </c>
      <c r="BY6" s="12">
        <f t="shared" si="32"/>
        <v>46175</v>
      </c>
      <c r="BZ6" s="46">
        <f t="shared" si="32"/>
        <v>46176</v>
      </c>
      <c r="CA6" s="12">
        <f t="shared" si="32"/>
        <v>46177</v>
      </c>
      <c r="CB6" s="46">
        <f t="shared" si="32"/>
        <v>46178</v>
      </c>
      <c r="CC6" s="12">
        <f t="shared" si="32"/>
        <v>46179</v>
      </c>
      <c r="CD6" s="15">
        <f t="shared" si="32"/>
        <v>46180</v>
      </c>
      <c r="CE6" s="46">
        <f t="shared" si="32"/>
        <v>46181</v>
      </c>
      <c r="CF6" s="12">
        <f t="shared" si="32"/>
        <v>46182</v>
      </c>
      <c r="CG6" s="46">
        <f t="shared" si="32"/>
        <v>46183</v>
      </c>
      <c r="CH6" s="12">
        <f t="shared" si="32"/>
        <v>46184</v>
      </c>
      <c r="CI6" s="46">
        <f t="shared" si="32"/>
        <v>46185</v>
      </c>
      <c r="CJ6" s="12">
        <f t="shared" si="32"/>
        <v>46186</v>
      </c>
      <c r="CK6" s="15">
        <f t="shared" si="32"/>
        <v>46187</v>
      </c>
      <c r="CL6" s="46">
        <f t="shared" si="32"/>
        <v>46188</v>
      </c>
      <c r="CM6" s="12">
        <f t="shared" si="32"/>
        <v>46189</v>
      </c>
      <c r="CN6" s="46">
        <f t="shared" si="32"/>
        <v>46190</v>
      </c>
      <c r="CO6" s="12">
        <f t="shared" si="32"/>
        <v>46191</v>
      </c>
      <c r="CP6" s="46">
        <f t="shared" si="32"/>
        <v>46192</v>
      </c>
      <c r="CQ6" s="12">
        <f t="shared" si="32"/>
        <v>46193</v>
      </c>
      <c r="CR6" s="15">
        <f t="shared" si="32"/>
        <v>46194</v>
      </c>
      <c r="CS6" s="46">
        <f t="shared" si="32"/>
        <v>46195</v>
      </c>
      <c r="CT6" s="12">
        <f t="shared" si="32"/>
        <v>46196</v>
      </c>
      <c r="CU6" s="46">
        <f t="shared" si="32"/>
        <v>46197</v>
      </c>
      <c r="CV6" s="12">
        <f t="shared" si="32"/>
        <v>46198</v>
      </c>
      <c r="CW6" s="46">
        <f t="shared" si="32"/>
        <v>46199</v>
      </c>
      <c r="CX6" s="12">
        <f t="shared" si="32"/>
        <v>46200</v>
      </c>
      <c r="CY6" s="15">
        <f t="shared" si="32"/>
        <v>46201</v>
      </c>
      <c r="CZ6" s="46">
        <f t="shared" si="32"/>
        <v>46202</v>
      </c>
      <c r="DA6" s="12">
        <f t="shared" si="32"/>
        <v>46203</v>
      </c>
      <c r="DB6" s="46">
        <f t="shared" si="32"/>
        <v>46204</v>
      </c>
      <c r="DC6" s="12">
        <f t="shared" si="32"/>
        <v>46205</v>
      </c>
      <c r="DD6" s="46">
        <f t="shared" si="32"/>
        <v>46206</v>
      </c>
      <c r="DE6" s="12">
        <f t="shared" si="32"/>
        <v>46207</v>
      </c>
      <c r="DF6" s="15">
        <f t="shared" si="32"/>
        <v>46208</v>
      </c>
      <c r="DG6" s="46">
        <f t="shared" si="32"/>
        <v>46209</v>
      </c>
      <c r="DH6" s="12">
        <f t="shared" si="32"/>
        <v>46210</v>
      </c>
      <c r="DI6" s="46">
        <f t="shared" si="32"/>
        <v>46211</v>
      </c>
      <c r="DJ6" s="12">
        <f t="shared" si="32"/>
        <v>46212</v>
      </c>
      <c r="DK6" s="46">
        <f t="shared" si="32"/>
        <v>46213</v>
      </c>
      <c r="DL6" s="12">
        <f t="shared" si="32"/>
        <v>46214</v>
      </c>
      <c r="DM6" s="15">
        <f t="shared" si="32"/>
        <v>46215</v>
      </c>
      <c r="DN6" s="46">
        <f t="shared" si="32"/>
        <v>46216</v>
      </c>
      <c r="DO6" s="12">
        <f t="shared" si="32"/>
        <v>46217</v>
      </c>
      <c r="DP6" s="46">
        <f t="shared" si="32"/>
        <v>46218</v>
      </c>
      <c r="DQ6" s="12">
        <f t="shared" si="32"/>
        <v>46219</v>
      </c>
      <c r="DR6" s="46">
        <f t="shared" si="32"/>
        <v>46220</v>
      </c>
      <c r="DS6" s="12">
        <f t="shared" si="32"/>
        <v>46221</v>
      </c>
      <c r="DT6" s="15">
        <f t="shared" si="32"/>
        <v>46222</v>
      </c>
      <c r="DU6" s="46">
        <f t="shared" si="32"/>
        <v>46223</v>
      </c>
      <c r="DV6" s="12">
        <f t="shared" si="32"/>
        <v>46224</v>
      </c>
      <c r="DW6" s="46">
        <f t="shared" si="32"/>
        <v>46225</v>
      </c>
      <c r="DX6" s="12">
        <f t="shared" ref="DX6:GI6" si="33">DW6+1</f>
        <v>46226</v>
      </c>
      <c r="DY6" s="46">
        <f t="shared" si="33"/>
        <v>46227</v>
      </c>
      <c r="DZ6" s="12">
        <f t="shared" si="33"/>
        <v>46228</v>
      </c>
      <c r="EA6" s="15">
        <f t="shared" si="33"/>
        <v>46229</v>
      </c>
      <c r="EB6" s="46">
        <f t="shared" si="33"/>
        <v>46230</v>
      </c>
      <c r="EC6" s="12">
        <f t="shared" si="33"/>
        <v>46231</v>
      </c>
      <c r="ED6" s="46">
        <f t="shared" si="33"/>
        <v>46232</v>
      </c>
      <c r="EE6" s="12">
        <f t="shared" si="33"/>
        <v>46233</v>
      </c>
      <c r="EF6" s="46">
        <f t="shared" si="33"/>
        <v>46234</v>
      </c>
      <c r="EG6" s="12">
        <f t="shared" si="33"/>
        <v>46235</v>
      </c>
      <c r="EH6" s="15">
        <f t="shared" si="33"/>
        <v>46236</v>
      </c>
      <c r="EI6" s="46">
        <f t="shared" si="33"/>
        <v>46237</v>
      </c>
      <c r="EJ6" s="12">
        <f t="shared" si="33"/>
        <v>46238</v>
      </c>
      <c r="EK6" s="46">
        <f t="shared" si="33"/>
        <v>46239</v>
      </c>
      <c r="EL6" s="12">
        <f t="shared" si="33"/>
        <v>46240</v>
      </c>
      <c r="EM6" s="46">
        <f t="shared" si="33"/>
        <v>46241</v>
      </c>
      <c r="EN6" s="12">
        <f t="shared" si="33"/>
        <v>46242</v>
      </c>
      <c r="EO6" s="15">
        <f t="shared" si="33"/>
        <v>46243</v>
      </c>
      <c r="EP6" s="46">
        <f t="shared" si="33"/>
        <v>46244</v>
      </c>
      <c r="EQ6" s="12">
        <f t="shared" si="33"/>
        <v>46245</v>
      </c>
      <c r="ER6" s="46">
        <f t="shared" si="33"/>
        <v>46246</v>
      </c>
      <c r="ES6" s="12">
        <f t="shared" si="33"/>
        <v>46247</v>
      </c>
      <c r="ET6" s="46">
        <f t="shared" si="33"/>
        <v>46248</v>
      </c>
      <c r="EU6" s="12">
        <f t="shared" si="33"/>
        <v>46249</v>
      </c>
      <c r="EV6" s="15">
        <f t="shared" si="33"/>
        <v>46250</v>
      </c>
      <c r="EW6" s="46">
        <f t="shared" si="33"/>
        <v>46251</v>
      </c>
      <c r="EX6" s="12">
        <f t="shared" si="33"/>
        <v>46252</v>
      </c>
      <c r="EY6" s="46">
        <f t="shared" si="33"/>
        <v>46253</v>
      </c>
      <c r="EZ6" s="12">
        <f t="shared" si="33"/>
        <v>46254</v>
      </c>
      <c r="FA6" s="46">
        <f t="shared" si="33"/>
        <v>46255</v>
      </c>
      <c r="FB6" s="12">
        <f t="shared" si="33"/>
        <v>46256</v>
      </c>
      <c r="FC6" s="15">
        <f t="shared" si="33"/>
        <v>46257</v>
      </c>
      <c r="FD6" s="46">
        <f t="shared" si="33"/>
        <v>46258</v>
      </c>
      <c r="FE6" s="12">
        <f t="shared" si="33"/>
        <v>46259</v>
      </c>
      <c r="FF6" s="46">
        <f t="shared" si="33"/>
        <v>46260</v>
      </c>
      <c r="FG6" s="12">
        <f t="shared" si="33"/>
        <v>46261</v>
      </c>
      <c r="FH6" s="46">
        <f t="shared" si="33"/>
        <v>46262</v>
      </c>
      <c r="FI6" s="12">
        <f t="shared" si="33"/>
        <v>46263</v>
      </c>
      <c r="FJ6" s="15">
        <f t="shared" si="33"/>
        <v>46264</v>
      </c>
      <c r="FK6" s="46">
        <f t="shared" si="33"/>
        <v>46265</v>
      </c>
      <c r="FL6" s="12">
        <f t="shared" si="33"/>
        <v>46266</v>
      </c>
      <c r="FM6" s="46">
        <f t="shared" si="33"/>
        <v>46267</v>
      </c>
      <c r="FN6" s="12">
        <f t="shared" si="33"/>
        <v>46268</v>
      </c>
      <c r="FO6" s="46">
        <f t="shared" si="33"/>
        <v>46269</v>
      </c>
      <c r="FP6" s="12">
        <f t="shared" si="33"/>
        <v>46270</v>
      </c>
      <c r="FQ6" s="15">
        <f t="shared" si="33"/>
        <v>46271</v>
      </c>
      <c r="FR6" s="46">
        <f t="shared" si="33"/>
        <v>46272</v>
      </c>
      <c r="FS6" s="12">
        <f t="shared" si="33"/>
        <v>46273</v>
      </c>
      <c r="FT6" s="46">
        <f t="shared" si="33"/>
        <v>46274</v>
      </c>
      <c r="FU6" s="12">
        <f t="shared" si="33"/>
        <v>46275</v>
      </c>
      <c r="FV6" s="46">
        <f t="shared" si="33"/>
        <v>46276</v>
      </c>
      <c r="FW6" s="12">
        <f t="shared" si="33"/>
        <v>46277</v>
      </c>
      <c r="FX6" s="15">
        <f t="shared" si="33"/>
        <v>46278</v>
      </c>
      <c r="FY6" s="46">
        <f t="shared" si="33"/>
        <v>46279</v>
      </c>
      <c r="FZ6" s="12">
        <f t="shared" si="33"/>
        <v>46280</v>
      </c>
      <c r="GA6" s="46">
        <f t="shared" si="33"/>
        <v>46281</v>
      </c>
      <c r="GB6" s="12">
        <f t="shared" si="33"/>
        <v>46282</v>
      </c>
      <c r="GC6" s="46">
        <f t="shared" si="33"/>
        <v>46283</v>
      </c>
      <c r="GD6" s="12">
        <f t="shared" si="33"/>
        <v>46284</v>
      </c>
      <c r="GE6" s="15">
        <f t="shared" si="33"/>
        <v>46285</v>
      </c>
      <c r="GF6" s="46">
        <f t="shared" si="33"/>
        <v>46286</v>
      </c>
      <c r="GG6" s="12">
        <f t="shared" si="33"/>
        <v>46287</v>
      </c>
      <c r="GH6" s="46">
        <f t="shared" si="33"/>
        <v>46288</v>
      </c>
      <c r="GI6" s="12">
        <f t="shared" si="33"/>
        <v>46289</v>
      </c>
      <c r="GJ6" s="46">
        <f t="shared" ref="GJ6:IU6" si="34">GI6+1</f>
        <v>46290</v>
      </c>
      <c r="GK6" s="12">
        <f t="shared" si="34"/>
        <v>46291</v>
      </c>
      <c r="GL6" s="15">
        <f t="shared" si="34"/>
        <v>46292</v>
      </c>
      <c r="GM6" s="46">
        <f t="shared" si="34"/>
        <v>46293</v>
      </c>
      <c r="GN6" s="12">
        <f t="shared" si="34"/>
        <v>46294</v>
      </c>
      <c r="GO6" s="46">
        <f t="shared" si="34"/>
        <v>46295</v>
      </c>
      <c r="GP6" s="12">
        <f t="shared" si="34"/>
        <v>46296</v>
      </c>
      <c r="GQ6" s="46">
        <f t="shared" si="34"/>
        <v>46297</v>
      </c>
      <c r="GR6" s="12">
        <f t="shared" si="34"/>
        <v>46298</v>
      </c>
      <c r="GS6" s="15">
        <f t="shared" si="34"/>
        <v>46299</v>
      </c>
      <c r="GT6" s="46">
        <f t="shared" si="34"/>
        <v>46300</v>
      </c>
      <c r="GU6" s="12">
        <f t="shared" si="34"/>
        <v>46301</v>
      </c>
      <c r="GV6" s="46">
        <f t="shared" si="34"/>
        <v>46302</v>
      </c>
      <c r="GW6" s="12">
        <f t="shared" si="34"/>
        <v>46303</v>
      </c>
      <c r="GX6" s="46">
        <f t="shared" si="34"/>
        <v>46304</v>
      </c>
      <c r="GY6" s="12">
        <f t="shared" si="34"/>
        <v>46305</v>
      </c>
      <c r="GZ6" s="15">
        <f t="shared" si="34"/>
        <v>46306</v>
      </c>
      <c r="HA6" s="46">
        <f t="shared" si="34"/>
        <v>46307</v>
      </c>
      <c r="HB6" s="12">
        <f t="shared" si="34"/>
        <v>46308</v>
      </c>
      <c r="HC6" s="46">
        <f t="shared" si="34"/>
        <v>46309</v>
      </c>
      <c r="HD6" s="12">
        <f t="shared" si="34"/>
        <v>46310</v>
      </c>
      <c r="HE6" s="46">
        <f t="shared" si="34"/>
        <v>46311</v>
      </c>
      <c r="HF6" s="12">
        <f t="shared" si="34"/>
        <v>46312</v>
      </c>
      <c r="HG6" s="15">
        <f t="shared" si="34"/>
        <v>46313</v>
      </c>
      <c r="HH6" s="46">
        <f t="shared" si="34"/>
        <v>46314</v>
      </c>
      <c r="HI6" s="12">
        <f t="shared" si="34"/>
        <v>46315</v>
      </c>
      <c r="HJ6" s="46">
        <f t="shared" si="34"/>
        <v>46316</v>
      </c>
      <c r="HK6" s="12">
        <f t="shared" si="34"/>
        <v>46317</v>
      </c>
      <c r="HL6" s="46">
        <f t="shared" si="34"/>
        <v>46318</v>
      </c>
      <c r="HM6" s="12">
        <f t="shared" si="34"/>
        <v>46319</v>
      </c>
      <c r="HN6" s="15">
        <f t="shared" si="34"/>
        <v>46320</v>
      </c>
      <c r="HO6" s="46">
        <f t="shared" si="34"/>
        <v>46321</v>
      </c>
      <c r="HP6" s="12">
        <f t="shared" si="34"/>
        <v>46322</v>
      </c>
      <c r="HQ6" s="46">
        <f t="shared" si="34"/>
        <v>46323</v>
      </c>
      <c r="HR6" s="12">
        <f t="shared" si="34"/>
        <v>46324</v>
      </c>
      <c r="HS6" s="46">
        <f t="shared" si="34"/>
        <v>46325</v>
      </c>
      <c r="HT6" s="12">
        <f t="shared" si="34"/>
        <v>46326</v>
      </c>
      <c r="HU6" s="15">
        <f t="shared" si="34"/>
        <v>46327</v>
      </c>
      <c r="HV6" s="18">
        <f t="shared" si="34"/>
        <v>46328</v>
      </c>
      <c r="HW6" s="12">
        <f t="shared" si="34"/>
        <v>46329</v>
      </c>
      <c r="HX6" s="46">
        <f t="shared" si="34"/>
        <v>46330</v>
      </c>
      <c r="HY6" s="12">
        <f t="shared" si="34"/>
        <v>46331</v>
      </c>
      <c r="HZ6" s="46">
        <f t="shared" si="34"/>
        <v>46332</v>
      </c>
      <c r="IA6" s="12">
        <f t="shared" si="34"/>
        <v>46333</v>
      </c>
      <c r="IB6" s="15">
        <f t="shared" si="34"/>
        <v>46334</v>
      </c>
      <c r="IC6" s="18">
        <f t="shared" si="34"/>
        <v>46335</v>
      </c>
      <c r="ID6" s="12">
        <f t="shared" si="34"/>
        <v>46336</v>
      </c>
      <c r="IE6" s="46">
        <f t="shared" si="34"/>
        <v>46337</v>
      </c>
      <c r="IF6" s="12">
        <f t="shared" si="34"/>
        <v>46338</v>
      </c>
      <c r="IG6" s="46">
        <f t="shared" si="34"/>
        <v>46339</v>
      </c>
      <c r="IH6" s="12">
        <f t="shared" si="34"/>
        <v>46340</v>
      </c>
      <c r="II6" s="15">
        <f t="shared" si="34"/>
        <v>46341</v>
      </c>
      <c r="IJ6" s="18">
        <f t="shared" si="34"/>
        <v>46342</v>
      </c>
      <c r="IK6" s="12">
        <f t="shared" si="34"/>
        <v>46343</v>
      </c>
      <c r="IL6" s="46">
        <f t="shared" si="34"/>
        <v>46344</v>
      </c>
      <c r="IM6" s="12">
        <f t="shared" si="34"/>
        <v>46345</v>
      </c>
      <c r="IN6" s="46">
        <f t="shared" si="34"/>
        <v>46346</v>
      </c>
      <c r="IO6" s="12">
        <f t="shared" si="34"/>
        <v>46347</v>
      </c>
      <c r="IP6" s="15">
        <f t="shared" si="34"/>
        <v>46348</v>
      </c>
      <c r="IQ6" s="18">
        <f t="shared" si="34"/>
        <v>46349</v>
      </c>
      <c r="IR6" s="12">
        <f t="shared" si="34"/>
        <v>46350</v>
      </c>
      <c r="IS6" s="46">
        <f t="shared" si="34"/>
        <v>46351</v>
      </c>
      <c r="IT6" s="12">
        <f t="shared" si="34"/>
        <v>46352</v>
      </c>
      <c r="IU6" s="46">
        <f t="shared" si="34"/>
        <v>46353</v>
      </c>
      <c r="IV6" s="12">
        <f t="shared" ref="IV6:JR6" si="35">IU6+1</f>
        <v>46354</v>
      </c>
      <c r="IW6" s="46">
        <f t="shared" si="35"/>
        <v>46355</v>
      </c>
      <c r="IX6" s="18">
        <f t="shared" si="35"/>
        <v>46356</v>
      </c>
      <c r="IY6" s="12">
        <f t="shared" si="35"/>
        <v>46357</v>
      </c>
      <c r="IZ6" s="46">
        <f t="shared" si="35"/>
        <v>46358</v>
      </c>
      <c r="JA6" s="12">
        <f t="shared" si="35"/>
        <v>46359</v>
      </c>
      <c r="JB6" s="46">
        <f t="shared" si="35"/>
        <v>46360</v>
      </c>
      <c r="JC6" s="12">
        <f t="shared" si="35"/>
        <v>46361</v>
      </c>
      <c r="JD6" s="46">
        <f t="shared" si="35"/>
        <v>46362</v>
      </c>
      <c r="JE6" s="18">
        <f t="shared" si="35"/>
        <v>46363</v>
      </c>
      <c r="JF6" s="12">
        <f t="shared" si="35"/>
        <v>46364</v>
      </c>
      <c r="JG6" s="46">
        <f t="shared" si="35"/>
        <v>46365</v>
      </c>
      <c r="JH6" s="12">
        <f t="shared" si="35"/>
        <v>46366</v>
      </c>
      <c r="JI6" s="46">
        <f t="shared" si="35"/>
        <v>46367</v>
      </c>
      <c r="JJ6" s="12">
        <f t="shared" si="35"/>
        <v>46368</v>
      </c>
      <c r="JK6" s="46">
        <f t="shared" si="35"/>
        <v>46369</v>
      </c>
      <c r="JL6" s="18">
        <f t="shared" si="35"/>
        <v>46370</v>
      </c>
      <c r="JM6" s="12">
        <f t="shared" si="35"/>
        <v>46371</v>
      </c>
      <c r="JN6" s="46">
        <f t="shared" si="35"/>
        <v>46372</v>
      </c>
      <c r="JO6" s="12">
        <f t="shared" si="35"/>
        <v>46373</v>
      </c>
      <c r="JP6" s="46">
        <f t="shared" si="35"/>
        <v>46374</v>
      </c>
      <c r="JQ6" s="12">
        <f t="shared" si="35"/>
        <v>46375</v>
      </c>
      <c r="JR6" s="46">
        <f t="shared" si="35"/>
        <v>46376</v>
      </c>
      <c r="JS6" s="18">
        <f>JR6+1</f>
        <v>46377</v>
      </c>
      <c r="JT6" s="12">
        <f t="shared" ref="JT6:KF6" si="36">JS6+1</f>
        <v>46378</v>
      </c>
      <c r="JU6" s="46">
        <f t="shared" si="36"/>
        <v>46379</v>
      </c>
      <c r="JV6" s="12">
        <f t="shared" si="36"/>
        <v>46380</v>
      </c>
      <c r="JW6" s="46">
        <f t="shared" si="36"/>
        <v>46381</v>
      </c>
      <c r="JX6" s="12">
        <f t="shared" si="36"/>
        <v>46382</v>
      </c>
      <c r="JY6" s="46">
        <f t="shared" si="36"/>
        <v>46383</v>
      </c>
      <c r="JZ6" s="18">
        <f t="shared" si="36"/>
        <v>46384</v>
      </c>
      <c r="KA6" s="12">
        <f t="shared" si="36"/>
        <v>46385</v>
      </c>
      <c r="KB6" s="46">
        <f t="shared" si="36"/>
        <v>46386</v>
      </c>
      <c r="KC6" s="12">
        <f t="shared" si="36"/>
        <v>46387</v>
      </c>
      <c r="KD6" s="46">
        <f t="shared" si="36"/>
        <v>46388</v>
      </c>
      <c r="KE6" s="12">
        <f t="shared" si="36"/>
        <v>46389</v>
      </c>
      <c r="KF6" s="15">
        <f t="shared" si="36"/>
        <v>46390</v>
      </c>
    </row>
    <row r="7" spans="2:292" ht="30" customHeight="1" thickBot="1" x14ac:dyDescent="0.3">
      <c r="B7" s="45" t="s">
        <v>8</v>
      </c>
      <c r="C7" s="44" t="s">
        <v>10</v>
      </c>
      <c r="D7" s="44" t="s">
        <v>9</v>
      </c>
      <c r="E7" s="44" t="s">
        <v>3</v>
      </c>
      <c r="F7" s="44" t="s">
        <v>4</v>
      </c>
      <c r="G7" s="44" t="s">
        <v>5</v>
      </c>
      <c r="H7" s="44" t="s">
        <v>11</v>
      </c>
      <c r="I7" s="44" t="s">
        <v>48</v>
      </c>
      <c r="J7" s="44" t="s">
        <v>12</v>
      </c>
      <c r="K7" s="114" t="s">
        <v>2</v>
      </c>
      <c r="L7" s="115"/>
      <c r="M7" s="19" t="str">
        <f>LEFT(TEXT(M6,"ddd"),1)</f>
        <v>l</v>
      </c>
      <c r="N7" s="16" t="str">
        <f t="shared" ref="N7:BY7" si="37">LEFT(TEXT(N6,"ddd"),1)</f>
        <v>m</v>
      </c>
      <c r="O7" s="16" t="str">
        <f t="shared" si="37"/>
        <v>m</v>
      </c>
      <c r="P7" s="16" t="str">
        <f t="shared" si="37"/>
        <v>j</v>
      </c>
      <c r="Q7" s="16" t="str">
        <f t="shared" si="37"/>
        <v>v</v>
      </c>
      <c r="R7" s="16" t="str">
        <f t="shared" si="37"/>
        <v>s</v>
      </c>
      <c r="S7" s="17" t="str">
        <f t="shared" si="37"/>
        <v>d</v>
      </c>
      <c r="T7" s="21" t="str">
        <f t="shared" si="37"/>
        <v>l</v>
      </c>
      <c r="U7" s="16" t="str">
        <f t="shared" si="37"/>
        <v>m</v>
      </c>
      <c r="V7" s="16" t="str">
        <f t="shared" si="37"/>
        <v>m</v>
      </c>
      <c r="W7" s="16" t="str">
        <f t="shared" si="37"/>
        <v>j</v>
      </c>
      <c r="X7" s="16" t="str">
        <f t="shared" si="37"/>
        <v>v</v>
      </c>
      <c r="Y7" s="16" t="str">
        <f t="shared" si="37"/>
        <v>s</v>
      </c>
      <c r="Z7" s="17" t="str">
        <f t="shared" si="37"/>
        <v>d</v>
      </c>
      <c r="AA7" s="21" t="str">
        <f t="shared" si="37"/>
        <v>l</v>
      </c>
      <c r="AB7" s="16" t="str">
        <f t="shared" si="37"/>
        <v>m</v>
      </c>
      <c r="AC7" s="16" t="str">
        <f t="shared" si="37"/>
        <v>m</v>
      </c>
      <c r="AD7" s="16" t="str">
        <f t="shared" si="37"/>
        <v>j</v>
      </c>
      <c r="AE7" s="16" t="str">
        <f t="shared" si="37"/>
        <v>v</v>
      </c>
      <c r="AF7" s="16" t="str">
        <f t="shared" si="37"/>
        <v>s</v>
      </c>
      <c r="AG7" s="17" t="str">
        <f t="shared" si="37"/>
        <v>d</v>
      </c>
      <c r="AH7" s="21" t="str">
        <f t="shared" si="37"/>
        <v>l</v>
      </c>
      <c r="AI7" s="16" t="str">
        <f t="shared" si="37"/>
        <v>m</v>
      </c>
      <c r="AJ7" s="16" t="str">
        <f t="shared" si="37"/>
        <v>m</v>
      </c>
      <c r="AK7" s="16" t="str">
        <f t="shared" si="37"/>
        <v>j</v>
      </c>
      <c r="AL7" s="16" t="str">
        <f t="shared" si="37"/>
        <v>v</v>
      </c>
      <c r="AM7" s="16" t="str">
        <f t="shared" si="37"/>
        <v>s</v>
      </c>
      <c r="AN7" s="17" t="str">
        <f t="shared" si="37"/>
        <v>d</v>
      </c>
      <c r="AO7" s="21" t="str">
        <f t="shared" si="37"/>
        <v>l</v>
      </c>
      <c r="AP7" s="16" t="str">
        <f t="shared" si="37"/>
        <v>m</v>
      </c>
      <c r="AQ7" s="16" t="str">
        <f t="shared" si="37"/>
        <v>m</v>
      </c>
      <c r="AR7" s="16" t="str">
        <f t="shared" si="37"/>
        <v>j</v>
      </c>
      <c r="AS7" s="16" t="str">
        <f t="shared" si="37"/>
        <v>v</v>
      </c>
      <c r="AT7" s="16" t="str">
        <f t="shared" si="37"/>
        <v>s</v>
      </c>
      <c r="AU7" s="17" t="str">
        <f t="shared" si="37"/>
        <v>d</v>
      </c>
      <c r="AV7" s="21" t="str">
        <f t="shared" si="37"/>
        <v>l</v>
      </c>
      <c r="AW7" s="16" t="str">
        <f t="shared" si="37"/>
        <v>m</v>
      </c>
      <c r="AX7" s="16" t="str">
        <f t="shared" si="37"/>
        <v>m</v>
      </c>
      <c r="AY7" s="16" t="str">
        <f t="shared" si="37"/>
        <v>j</v>
      </c>
      <c r="AZ7" s="16" t="str">
        <f t="shared" si="37"/>
        <v>v</v>
      </c>
      <c r="BA7" s="16" t="str">
        <f t="shared" si="37"/>
        <v>s</v>
      </c>
      <c r="BB7" s="17" t="str">
        <f t="shared" si="37"/>
        <v>d</v>
      </c>
      <c r="BC7" s="21" t="str">
        <f t="shared" si="37"/>
        <v>l</v>
      </c>
      <c r="BD7" s="16" t="str">
        <f t="shared" si="37"/>
        <v>m</v>
      </c>
      <c r="BE7" s="16" t="str">
        <f t="shared" si="37"/>
        <v>m</v>
      </c>
      <c r="BF7" s="16" t="str">
        <f t="shared" si="37"/>
        <v>j</v>
      </c>
      <c r="BG7" s="16" t="str">
        <f t="shared" si="37"/>
        <v>v</v>
      </c>
      <c r="BH7" s="16" t="str">
        <f t="shared" si="37"/>
        <v>s</v>
      </c>
      <c r="BI7" s="17" t="str">
        <f t="shared" si="37"/>
        <v>d</v>
      </c>
      <c r="BJ7" s="21" t="str">
        <f t="shared" si="37"/>
        <v>l</v>
      </c>
      <c r="BK7" s="16" t="str">
        <f t="shared" si="37"/>
        <v>m</v>
      </c>
      <c r="BL7" s="16" t="str">
        <f t="shared" si="37"/>
        <v>m</v>
      </c>
      <c r="BM7" s="16" t="str">
        <f t="shared" si="37"/>
        <v>j</v>
      </c>
      <c r="BN7" s="16" t="str">
        <f t="shared" si="37"/>
        <v>v</v>
      </c>
      <c r="BO7" s="16" t="str">
        <f t="shared" si="37"/>
        <v>s</v>
      </c>
      <c r="BP7" s="17" t="str">
        <f t="shared" si="37"/>
        <v>d</v>
      </c>
      <c r="BQ7" s="21" t="str">
        <f t="shared" si="37"/>
        <v>l</v>
      </c>
      <c r="BR7" s="16" t="str">
        <f t="shared" si="37"/>
        <v>m</v>
      </c>
      <c r="BS7" s="16" t="str">
        <f t="shared" si="37"/>
        <v>m</v>
      </c>
      <c r="BT7" s="16" t="str">
        <f t="shared" si="37"/>
        <v>j</v>
      </c>
      <c r="BU7" s="16" t="str">
        <f t="shared" si="37"/>
        <v>v</v>
      </c>
      <c r="BV7" s="16" t="str">
        <f t="shared" si="37"/>
        <v>s</v>
      </c>
      <c r="BW7" s="17" t="str">
        <f t="shared" si="37"/>
        <v>d</v>
      </c>
      <c r="BX7" s="21" t="str">
        <f t="shared" si="37"/>
        <v>l</v>
      </c>
      <c r="BY7" s="16" t="str">
        <f t="shared" si="37"/>
        <v>m</v>
      </c>
      <c r="BZ7" s="16" t="str">
        <f t="shared" ref="BZ7:EK7" si="38">LEFT(TEXT(BZ6,"ddd"),1)</f>
        <v>m</v>
      </c>
      <c r="CA7" s="16" t="str">
        <f t="shared" si="38"/>
        <v>j</v>
      </c>
      <c r="CB7" s="16" t="str">
        <f t="shared" si="38"/>
        <v>v</v>
      </c>
      <c r="CC7" s="16" t="str">
        <f t="shared" si="38"/>
        <v>s</v>
      </c>
      <c r="CD7" s="17" t="str">
        <f t="shared" si="38"/>
        <v>d</v>
      </c>
      <c r="CE7" s="21" t="str">
        <f t="shared" si="38"/>
        <v>l</v>
      </c>
      <c r="CF7" s="16" t="str">
        <f t="shared" si="38"/>
        <v>m</v>
      </c>
      <c r="CG7" s="16" t="str">
        <f t="shared" si="38"/>
        <v>m</v>
      </c>
      <c r="CH7" s="16" t="str">
        <f t="shared" si="38"/>
        <v>j</v>
      </c>
      <c r="CI7" s="16" t="str">
        <f t="shared" si="38"/>
        <v>v</v>
      </c>
      <c r="CJ7" s="16" t="str">
        <f t="shared" si="38"/>
        <v>s</v>
      </c>
      <c r="CK7" s="17" t="str">
        <f t="shared" si="38"/>
        <v>d</v>
      </c>
      <c r="CL7" s="21" t="str">
        <f t="shared" si="38"/>
        <v>l</v>
      </c>
      <c r="CM7" s="16" t="str">
        <f t="shared" si="38"/>
        <v>m</v>
      </c>
      <c r="CN7" s="16" t="str">
        <f t="shared" si="38"/>
        <v>m</v>
      </c>
      <c r="CO7" s="16" t="str">
        <f t="shared" si="38"/>
        <v>j</v>
      </c>
      <c r="CP7" s="16" t="str">
        <f t="shared" si="38"/>
        <v>v</v>
      </c>
      <c r="CQ7" s="16" t="str">
        <f t="shared" si="38"/>
        <v>s</v>
      </c>
      <c r="CR7" s="17" t="str">
        <f t="shared" si="38"/>
        <v>d</v>
      </c>
      <c r="CS7" s="21" t="str">
        <f t="shared" si="38"/>
        <v>l</v>
      </c>
      <c r="CT7" s="16" t="str">
        <f t="shared" si="38"/>
        <v>m</v>
      </c>
      <c r="CU7" s="16" t="str">
        <f t="shared" si="38"/>
        <v>m</v>
      </c>
      <c r="CV7" s="16" t="str">
        <f t="shared" si="38"/>
        <v>j</v>
      </c>
      <c r="CW7" s="16" t="str">
        <f t="shared" si="38"/>
        <v>v</v>
      </c>
      <c r="CX7" s="16" t="str">
        <f t="shared" si="38"/>
        <v>s</v>
      </c>
      <c r="CY7" s="17" t="str">
        <f t="shared" si="38"/>
        <v>d</v>
      </c>
      <c r="CZ7" s="21" t="str">
        <f t="shared" si="38"/>
        <v>l</v>
      </c>
      <c r="DA7" s="16" t="str">
        <f t="shared" si="38"/>
        <v>m</v>
      </c>
      <c r="DB7" s="16" t="str">
        <f t="shared" si="38"/>
        <v>m</v>
      </c>
      <c r="DC7" s="16" t="str">
        <f t="shared" si="38"/>
        <v>j</v>
      </c>
      <c r="DD7" s="16" t="str">
        <f t="shared" si="38"/>
        <v>v</v>
      </c>
      <c r="DE7" s="16" t="str">
        <f t="shared" si="38"/>
        <v>s</v>
      </c>
      <c r="DF7" s="17" t="str">
        <f t="shared" si="38"/>
        <v>d</v>
      </c>
      <c r="DG7" s="21" t="str">
        <f t="shared" si="38"/>
        <v>l</v>
      </c>
      <c r="DH7" s="16" t="str">
        <f t="shared" si="38"/>
        <v>m</v>
      </c>
      <c r="DI7" s="16" t="str">
        <f t="shared" si="38"/>
        <v>m</v>
      </c>
      <c r="DJ7" s="16" t="str">
        <f t="shared" si="38"/>
        <v>j</v>
      </c>
      <c r="DK7" s="16" t="str">
        <f t="shared" si="38"/>
        <v>v</v>
      </c>
      <c r="DL7" s="16" t="str">
        <f t="shared" si="38"/>
        <v>s</v>
      </c>
      <c r="DM7" s="17" t="str">
        <f t="shared" si="38"/>
        <v>d</v>
      </c>
      <c r="DN7" s="21" t="str">
        <f t="shared" si="38"/>
        <v>l</v>
      </c>
      <c r="DO7" s="16" t="str">
        <f t="shared" si="38"/>
        <v>m</v>
      </c>
      <c r="DP7" s="16" t="str">
        <f t="shared" si="38"/>
        <v>m</v>
      </c>
      <c r="DQ7" s="16" t="str">
        <f t="shared" si="38"/>
        <v>j</v>
      </c>
      <c r="DR7" s="16" t="str">
        <f t="shared" si="38"/>
        <v>v</v>
      </c>
      <c r="DS7" s="16" t="str">
        <f t="shared" si="38"/>
        <v>s</v>
      </c>
      <c r="DT7" s="17" t="str">
        <f t="shared" si="38"/>
        <v>d</v>
      </c>
      <c r="DU7" s="21" t="str">
        <f t="shared" si="38"/>
        <v>l</v>
      </c>
      <c r="DV7" s="16" t="str">
        <f t="shared" si="38"/>
        <v>m</v>
      </c>
      <c r="DW7" s="16" t="str">
        <f t="shared" si="38"/>
        <v>m</v>
      </c>
      <c r="DX7" s="16" t="str">
        <f t="shared" si="38"/>
        <v>j</v>
      </c>
      <c r="DY7" s="16" t="str">
        <f t="shared" si="38"/>
        <v>v</v>
      </c>
      <c r="DZ7" s="16" t="str">
        <f t="shared" si="38"/>
        <v>s</v>
      </c>
      <c r="EA7" s="17" t="str">
        <f t="shared" si="38"/>
        <v>d</v>
      </c>
      <c r="EB7" s="21" t="str">
        <f t="shared" si="38"/>
        <v>l</v>
      </c>
      <c r="EC7" s="16" t="str">
        <f t="shared" si="38"/>
        <v>m</v>
      </c>
      <c r="ED7" s="16" t="str">
        <f t="shared" si="38"/>
        <v>m</v>
      </c>
      <c r="EE7" s="16" t="str">
        <f t="shared" si="38"/>
        <v>j</v>
      </c>
      <c r="EF7" s="16" t="str">
        <f t="shared" si="38"/>
        <v>v</v>
      </c>
      <c r="EG7" s="16" t="str">
        <f t="shared" si="38"/>
        <v>s</v>
      </c>
      <c r="EH7" s="17" t="str">
        <f t="shared" si="38"/>
        <v>d</v>
      </c>
      <c r="EI7" s="21" t="str">
        <f t="shared" si="38"/>
        <v>l</v>
      </c>
      <c r="EJ7" s="16" t="str">
        <f t="shared" si="38"/>
        <v>m</v>
      </c>
      <c r="EK7" s="16" t="str">
        <f t="shared" si="38"/>
        <v>m</v>
      </c>
      <c r="EL7" s="16" t="str">
        <f t="shared" ref="EL7:GW7" si="39">LEFT(TEXT(EL6,"ddd"),1)</f>
        <v>j</v>
      </c>
      <c r="EM7" s="16" t="str">
        <f t="shared" si="39"/>
        <v>v</v>
      </c>
      <c r="EN7" s="16" t="str">
        <f t="shared" si="39"/>
        <v>s</v>
      </c>
      <c r="EO7" s="17" t="str">
        <f t="shared" si="39"/>
        <v>d</v>
      </c>
      <c r="EP7" s="21" t="str">
        <f t="shared" si="39"/>
        <v>l</v>
      </c>
      <c r="EQ7" s="16" t="str">
        <f t="shared" si="39"/>
        <v>m</v>
      </c>
      <c r="ER7" s="16" t="str">
        <f t="shared" si="39"/>
        <v>m</v>
      </c>
      <c r="ES7" s="16" t="str">
        <f t="shared" si="39"/>
        <v>j</v>
      </c>
      <c r="ET7" s="16" t="str">
        <f t="shared" si="39"/>
        <v>v</v>
      </c>
      <c r="EU7" s="16" t="str">
        <f t="shared" si="39"/>
        <v>s</v>
      </c>
      <c r="EV7" s="17" t="str">
        <f t="shared" si="39"/>
        <v>d</v>
      </c>
      <c r="EW7" s="21" t="str">
        <f t="shared" si="39"/>
        <v>l</v>
      </c>
      <c r="EX7" s="16" t="str">
        <f t="shared" si="39"/>
        <v>m</v>
      </c>
      <c r="EY7" s="16" t="str">
        <f t="shared" si="39"/>
        <v>m</v>
      </c>
      <c r="EZ7" s="16" t="str">
        <f t="shared" si="39"/>
        <v>j</v>
      </c>
      <c r="FA7" s="16" t="str">
        <f t="shared" si="39"/>
        <v>v</v>
      </c>
      <c r="FB7" s="16" t="str">
        <f t="shared" si="39"/>
        <v>s</v>
      </c>
      <c r="FC7" s="17" t="str">
        <f t="shared" si="39"/>
        <v>d</v>
      </c>
      <c r="FD7" s="21" t="str">
        <f t="shared" si="39"/>
        <v>l</v>
      </c>
      <c r="FE7" s="16" t="str">
        <f t="shared" si="39"/>
        <v>m</v>
      </c>
      <c r="FF7" s="16" t="str">
        <f t="shared" si="39"/>
        <v>m</v>
      </c>
      <c r="FG7" s="16" t="str">
        <f t="shared" si="39"/>
        <v>j</v>
      </c>
      <c r="FH7" s="16" t="str">
        <f t="shared" si="39"/>
        <v>v</v>
      </c>
      <c r="FI7" s="16" t="str">
        <f t="shared" si="39"/>
        <v>s</v>
      </c>
      <c r="FJ7" s="17" t="str">
        <f t="shared" si="39"/>
        <v>d</v>
      </c>
      <c r="FK7" s="21" t="str">
        <f t="shared" si="39"/>
        <v>l</v>
      </c>
      <c r="FL7" s="16" t="str">
        <f t="shared" si="39"/>
        <v>m</v>
      </c>
      <c r="FM7" s="16" t="str">
        <f t="shared" si="39"/>
        <v>m</v>
      </c>
      <c r="FN7" s="16" t="str">
        <f t="shared" si="39"/>
        <v>j</v>
      </c>
      <c r="FO7" s="16" t="str">
        <f t="shared" si="39"/>
        <v>v</v>
      </c>
      <c r="FP7" s="16" t="str">
        <f t="shared" si="39"/>
        <v>s</v>
      </c>
      <c r="FQ7" s="17" t="str">
        <f t="shared" si="39"/>
        <v>d</v>
      </c>
      <c r="FR7" s="21" t="str">
        <f t="shared" si="39"/>
        <v>l</v>
      </c>
      <c r="FS7" s="16" t="str">
        <f t="shared" si="39"/>
        <v>m</v>
      </c>
      <c r="FT7" s="16" t="str">
        <f t="shared" si="39"/>
        <v>m</v>
      </c>
      <c r="FU7" s="16" t="str">
        <f t="shared" si="39"/>
        <v>j</v>
      </c>
      <c r="FV7" s="16" t="str">
        <f t="shared" si="39"/>
        <v>v</v>
      </c>
      <c r="FW7" s="16" t="str">
        <f t="shared" si="39"/>
        <v>s</v>
      </c>
      <c r="FX7" s="17" t="str">
        <f t="shared" si="39"/>
        <v>d</v>
      </c>
      <c r="FY7" s="21" t="str">
        <f t="shared" si="39"/>
        <v>l</v>
      </c>
      <c r="FZ7" s="16" t="str">
        <f t="shared" si="39"/>
        <v>m</v>
      </c>
      <c r="GA7" s="16" t="str">
        <f t="shared" si="39"/>
        <v>m</v>
      </c>
      <c r="GB7" s="16" t="str">
        <f t="shared" si="39"/>
        <v>j</v>
      </c>
      <c r="GC7" s="16" t="str">
        <f t="shared" si="39"/>
        <v>v</v>
      </c>
      <c r="GD7" s="16" t="str">
        <f t="shared" si="39"/>
        <v>s</v>
      </c>
      <c r="GE7" s="17" t="str">
        <f t="shared" si="39"/>
        <v>d</v>
      </c>
      <c r="GF7" s="21" t="str">
        <f t="shared" si="39"/>
        <v>l</v>
      </c>
      <c r="GG7" s="16" t="str">
        <f t="shared" si="39"/>
        <v>m</v>
      </c>
      <c r="GH7" s="16" t="str">
        <f t="shared" si="39"/>
        <v>m</v>
      </c>
      <c r="GI7" s="16" t="str">
        <f t="shared" si="39"/>
        <v>j</v>
      </c>
      <c r="GJ7" s="16" t="str">
        <f t="shared" si="39"/>
        <v>v</v>
      </c>
      <c r="GK7" s="16" t="str">
        <f t="shared" si="39"/>
        <v>s</v>
      </c>
      <c r="GL7" s="17" t="str">
        <f t="shared" si="39"/>
        <v>d</v>
      </c>
      <c r="GM7" s="21" t="str">
        <f t="shared" si="39"/>
        <v>l</v>
      </c>
      <c r="GN7" s="16" t="str">
        <f t="shared" si="39"/>
        <v>m</v>
      </c>
      <c r="GO7" s="16" t="str">
        <f t="shared" si="39"/>
        <v>m</v>
      </c>
      <c r="GP7" s="16" t="str">
        <f t="shared" si="39"/>
        <v>j</v>
      </c>
      <c r="GQ7" s="16" t="str">
        <f t="shared" si="39"/>
        <v>v</v>
      </c>
      <c r="GR7" s="16" t="str">
        <f t="shared" si="39"/>
        <v>s</v>
      </c>
      <c r="GS7" s="17" t="str">
        <f t="shared" si="39"/>
        <v>d</v>
      </c>
      <c r="GT7" s="21" t="str">
        <f t="shared" si="39"/>
        <v>l</v>
      </c>
      <c r="GU7" s="16" t="str">
        <f t="shared" si="39"/>
        <v>m</v>
      </c>
      <c r="GV7" s="16" t="str">
        <f t="shared" si="39"/>
        <v>m</v>
      </c>
      <c r="GW7" s="16" t="str">
        <f t="shared" si="39"/>
        <v>j</v>
      </c>
      <c r="GX7" s="16" t="str">
        <f t="shared" ref="GX7:JI7" si="40">LEFT(TEXT(GX6,"ddd"),1)</f>
        <v>v</v>
      </c>
      <c r="GY7" s="16" t="str">
        <f t="shared" si="40"/>
        <v>s</v>
      </c>
      <c r="GZ7" s="17" t="str">
        <f t="shared" si="40"/>
        <v>d</v>
      </c>
      <c r="HA7" s="21" t="str">
        <f t="shared" si="40"/>
        <v>l</v>
      </c>
      <c r="HB7" s="16" t="str">
        <f t="shared" si="40"/>
        <v>m</v>
      </c>
      <c r="HC7" s="16" t="str">
        <f t="shared" si="40"/>
        <v>m</v>
      </c>
      <c r="HD7" s="16" t="str">
        <f t="shared" si="40"/>
        <v>j</v>
      </c>
      <c r="HE7" s="16" t="str">
        <f t="shared" si="40"/>
        <v>v</v>
      </c>
      <c r="HF7" s="16" t="str">
        <f t="shared" si="40"/>
        <v>s</v>
      </c>
      <c r="HG7" s="17" t="str">
        <f t="shared" si="40"/>
        <v>d</v>
      </c>
      <c r="HH7" s="21" t="str">
        <f t="shared" si="40"/>
        <v>l</v>
      </c>
      <c r="HI7" s="16" t="str">
        <f t="shared" si="40"/>
        <v>m</v>
      </c>
      <c r="HJ7" s="16" t="str">
        <f t="shared" si="40"/>
        <v>m</v>
      </c>
      <c r="HK7" s="16" t="str">
        <f t="shared" si="40"/>
        <v>j</v>
      </c>
      <c r="HL7" s="16" t="str">
        <f t="shared" si="40"/>
        <v>v</v>
      </c>
      <c r="HM7" s="16" t="str">
        <f t="shared" si="40"/>
        <v>s</v>
      </c>
      <c r="HN7" s="17" t="str">
        <f t="shared" si="40"/>
        <v>d</v>
      </c>
      <c r="HO7" s="21" t="str">
        <f t="shared" si="40"/>
        <v>l</v>
      </c>
      <c r="HP7" s="16" t="str">
        <f t="shared" si="40"/>
        <v>m</v>
      </c>
      <c r="HQ7" s="16" t="str">
        <f t="shared" si="40"/>
        <v>m</v>
      </c>
      <c r="HR7" s="16" t="str">
        <f t="shared" si="40"/>
        <v>j</v>
      </c>
      <c r="HS7" s="16" t="str">
        <f t="shared" si="40"/>
        <v>v</v>
      </c>
      <c r="HT7" s="16" t="str">
        <f t="shared" si="40"/>
        <v>s</v>
      </c>
      <c r="HU7" s="17" t="str">
        <f t="shared" si="40"/>
        <v>d</v>
      </c>
      <c r="HV7" s="19" t="str">
        <f t="shared" si="40"/>
        <v>l</v>
      </c>
      <c r="HW7" s="16" t="str">
        <f t="shared" si="40"/>
        <v>m</v>
      </c>
      <c r="HX7" s="16" t="str">
        <f t="shared" si="40"/>
        <v>m</v>
      </c>
      <c r="HY7" s="16" t="str">
        <f t="shared" si="40"/>
        <v>j</v>
      </c>
      <c r="HZ7" s="16" t="str">
        <f t="shared" si="40"/>
        <v>v</v>
      </c>
      <c r="IA7" s="16" t="str">
        <f t="shared" si="40"/>
        <v>s</v>
      </c>
      <c r="IB7" s="17" t="str">
        <f t="shared" si="40"/>
        <v>d</v>
      </c>
      <c r="IC7" s="19" t="str">
        <f t="shared" si="40"/>
        <v>l</v>
      </c>
      <c r="ID7" s="16" t="str">
        <f t="shared" si="40"/>
        <v>m</v>
      </c>
      <c r="IE7" s="16" t="str">
        <f t="shared" si="40"/>
        <v>m</v>
      </c>
      <c r="IF7" s="16" t="str">
        <f t="shared" si="40"/>
        <v>j</v>
      </c>
      <c r="IG7" s="16" t="str">
        <f t="shared" si="40"/>
        <v>v</v>
      </c>
      <c r="IH7" s="16" t="str">
        <f t="shared" si="40"/>
        <v>s</v>
      </c>
      <c r="II7" s="17" t="str">
        <f t="shared" si="40"/>
        <v>d</v>
      </c>
      <c r="IJ7" s="19" t="str">
        <f t="shared" si="40"/>
        <v>l</v>
      </c>
      <c r="IK7" s="16" t="str">
        <f t="shared" si="40"/>
        <v>m</v>
      </c>
      <c r="IL7" s="16" t="str">
        <f t="shared" si="40"/>
        <v>m</v>
      </c>
      <c r="IM7" s="16" t="str">
        <f t="shared" si="40"/>
        <v>j</v>
      </c>
      <c r="IN7" s="16" t="str">
        <f t="shared" si="40"/>
        <v>v</v>
      </c>
      <c r="IO7" s="16" t="str">
        <f t="shared" si="40"/>
        <v>s</v>
      </c>
      <c r="IP7" s="17" t="str">
        <f t="shared" si="40"/>
        <v>d</v>
      </c>
      <c r="IQ7" s="19" t="str">
        <f t="shared" si="40"/>
        <v>l</v>
      </c>
      <c r="IR7" s="16" t="str">
        <f t="shared" si="40"/>
        <v>m</v>
      </c>
      <c r="IS7" s="16" t="str">
        <f t="shared" si="40"/>
        <v>m</v>
      </c>
      <c r="IT7" s="16" t="str">
        <f t="shared" si="40"/>
        <v>j</v>
      </c>
      <c r="IU7" s="16" t="str">
        <f t="shared" si="40"/>
        <v>v</v>
      </c>
      <c r="IV7" s="16" t="str">
        <f t="shared" si="40"/>
        <v>s</v>
      </c>
      <c r="IW7" s="20" t="str">
        <f t="shared" si="40"/>
        <v>d</v>
      </c>
      <c r="IX7" s="19" t="str">
        <f t="shared" si="40"/>
        <v>l</v>
      </c>
      <c r="IY7" s="16" t="str">
        <f t="shared" si="40"/>
        <v>m</v>
      </c>
      <c r="IZ7" s="16" t="str">
        <f t="shared" si="40"/>
        <v>m</v>
      </c>
      <c r="JA7" s="16" t="str">
        <f t="shared" si="40"/>
        <v>j</v>
      </c>
      <c r="JB7" s="16" t="str">
        <f t="shared" si="40"/>
        <v>v</v>
      </c>
      <c r="JC7" s="16" t="str">
        <f t="shared" si="40"/>
        <v>s</v>
      </c>
      <c r="JD7" s="20" t="str">
        <f t="shared" si="40"/>
        <v>d</v>
      </c>
      <c r="JE7" s="19" t="str">
        <f t="shared" si="40"/>
        <v>l</v>
      </c>
      <c r="JF7" s="16" t="str">
        <f t="shared" si="40"/>
        <v>m</v>
      </c>
      <c r="JG7" s="16" t="str">
        <f t="shared" si="40"/>
        <v>m</v>
      </c>
      <c r="JH7" s="16" t="str">
        <f t="shared" si="40"/>
        <v>j</v>
      </c>
      <c r="JI7" s="16" t="str">
        <f t="shared" si="40"/>
        <v>v</v>
      </c>
      <c r="JJ7" s="16" t="str">
        <f t="shared" ref="JJ7:KF7" si="41">LEFT(TEXT(JJ6,"ddd"),1)</f>
        <v>s</v>
      </c>
      <c r="JK7" s="20" t="str">
        <f t="shared" si="41"/>
        <v>d</v>
      </c>
      <c r="JL7" s="19" t="str">
        <f t="shared" si="41"/>
        <v>l</v>
      </c>
      <c r="JM7" s="16" t="str">
        <f t="shared" si="41"/>
        <v>m</v>
      </c>
      <c r="JN7" s="16" t="str">
        <f t="shared" si="41"/>
        <v>m</v>
      </c>
      <c r="JO7" s="16" t="str">
        <f t="shared" si="41"/>
        <v>j</v>
      </c>
      <c r="JP7" s="16" t="str">
        <f t="shared" si="41"/>
        <v>v</v>
      </c>
      <c r="JQ7" s="16" t="str">
        <f t="shared" si="41"/>
        <v>s</v>
      </c>
      <c r="JR7" s="20" t="str">
        <f t="shared" si="41"/>
        <v>d</v>
      </c>
      <c r="JS7" s="19" t="str">
        <f t="shared" si="41"/>
        <v>l</v>
      </c>
      <c r="JT7" s="16" t="str">
        <f t="shared" si="41"/>
        <v>m</v>
      </c>
      <c r="JU7" s="16" t="str">
        <f t="shared" si="41"/>
        <v>m</v>
      </c>
      <c r="JV7" s="16" t="str">
        <f t="shared" si="41"/>
        <v>j</v>
      </c>
      <c r="JW7" s="16" t="str">
        <f t="shared" si="41"/>
        <v>v</v>
      </c>
      <c r="JX7" s="16" t="str">
        <f t="shared" si="41"/>
        <v>s</v>
      </c>
      <c r="JY7" s="20" t="str">
        <f t="shared" si="41"/>
        <v>d</v>
      </c>
      <c r="JZ7" s="19" t="str">
        <f t="shared" si="41"/>
        <v>l</v>
      </c>
      <c r="KA7" s="16" t="str">
        <f t="shared" si="41"/>
        <v>m</v>
      </c>
      <c r="KB7" s="16" t="str">
        <f t="shared" si="41"/>
        <v>m</v>
      </c>
      <c r="KC7" s="16" t="str">
        <f t="shared" si="41"/>
        <v>j</v>
      </c>
      <c r="KD7" s="16" t="str">
        <f t="shared" si="41"/>
        <v>v</v>
      </c>
      <c r="KE7" s="16" t="str">
        <f t="shared" si="41"/>
        <v>s</v>
      </c>
      <c r="KF7" s="17" t="str">
        <f t="shared" si="41"/>
        <v>d</v>
      </c>
    </row>
    <row r="8" spans="2:292" s="1" customFormat="1" ht="30" customHeight="1" thickBot="1" x14ac:dyDescent="0.3">
      <c r="B8" s="138" t="s">
        <v>60</v>
      </c>
      <c r="C8" s="118"/>
      <c r="D8" s="118"/>
      <c r="E8" s="47">
        <v>46113</v>
      </c>
      <c r="F8" s="47">
        <v>46387</v>
      </c>
      <c r="G8" s="36">
        <f t="shared" ref="G8:G25" si="42">IF(OR(ISBLANK(task_start),ISBLANK(task_end)),"",task_end-task_start+1)</f>
        <v>275</v>
      </c>
      <c r="H8" s="36">
        <f>SUM(H9:H25)</f>
        <v>1869</v>
      </c>
      <c r="I8" s="152">
        <f>AVERAGE(I9:I25)</f>
        <v>31.705882352941178</v>
      </c>
      <c r="J8" s="36">
        <f>SUM(J9:J25)</f>
        <v>0</v>
      </c>
      <c r="K8" s="116">
        <f>J8/H8</f>
        <v>0</v>
      </c>
      <c r="L8" s="117"/>
      <c r="M8" s="25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26"/>
    </row>
    <row r="9" spans="2:292" s="1" customFormat="1" ht="30" customHeight="1" thickBot="1" x14ac:dyDescent="0.3">
      <c r="B9" s="130" t="s">
        <v>41</v>
      </c>
      <c r="C9" s="136" t="s">
        <v>47</v>
      </c>
      <c r="D9" s="133" t="s">
        <v>31</v>
      </c>
      <c r="E9" s="48">
        <v>46113</v>
      </c>
      <c r="F9" s="48">
        <v>46142</v>
      </c>
      <c r="G9" s="143">
        <f>IF(OR(ISBLANK(task_start),ISBLANK(task_end)),"",task_end-task_start+1)</f>
        <v>30</v>
      </c>
      <c r="H9" s="125">
        <v>84</v>
      </c>
      <c r="I9" s="144">
        <v>13</v>
      </c>
      <c r="J9" s="144"/>
      <c r="K9" s="119">
        <f>SUM(J9:J10)/H9</f>
        <v>0</v>
      </c>
      <c r="L9" s="120"/>
      <c r="M9" s="25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26"/>
    </row>
    <row r="10" spans="2:292" s="1" customFormat="1" ht="30" customHeight="1" thickBot="1" x14ac:dyDescent="0.3">
      <c r="B10" s="132"/>
      <c r="C10" s="137"/>
      <c r="D10" s="135"/>
      <c r="E10" s="48">
        <v>46296</v>
      </c>
      <c r="F10" s="48">
        <v>46326</v>
      </c>
      <c r="G10" s="143">
        <f t="shared" si="42"/>
        <v>31</v>
      </c>
      <c r="H10" s="127"/>
      <c r="I10" s="144">
        <v>38</v>
      </c>
      <c r="J10" s="144"/>
      <c r="K10" s="123"/>
      <c r="L10" s="124"/>
      <c r="M10" s="25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26"/>
    </row>
    <row r="11" spans="2:292" s="1" customFormat="1" ht="30" customHeight="1" thickBot="1" x14ac:dyDescent="0.3">
      <c r="B11" s="130" t="s">
        <v>42</v>
      </c>
      <c r="C11" s="128" t="s">
        <v>30</v>
      </c>
      <c r="D11" s="133" t="s">
        <v>31</v>
      </c>
      <c r="E11" s="48">
        <v>46113</v>
      </c>
      <c r="F11" s="48">
        <v>46142</v>
      </c>
      <c r="G11" s="143">
        <f t="shared" si="42"/>
        <v>30</v>
      </c>
      <c r="H11" s="125">
        <v>192</v>
      </c>
      <c r="I11" s="144">
        <v>26</v>
      </c>
      <c r="J11" s="144"/>
      <c r="K11" s="119">
        <f>SUM(J11:J12)/H11</f>
        <v>0</v>
      </c>
      <c r="L11" s="120"/>
      <c r="M11" s="25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26"/>
    </row>
    <row r="12" spans="2:292" s="1" customFormat="1" ht="30" customHeight="1" thickBot="1" x14ac:dyDescent="0.3">
      <c r="B12" s="131"/>
      <c r="C12" s="129"/>
      <c r="D12" s="134"/>
      <c r="E12" s="48">
        <v>46143</v>
      </c>
      <c r="F12" s="48">
        <v>46173</v>
      </c>
      <c r="G12" s="143">
        <f t="shared" si="42"/>
        <v>31</v>
      </c>
      <c r="H12" s="126"/>
      <c r="I12" s="144">
        <v>38</v>
      </c>
      <c r="J12" s="144"/>
      <c r="K12" s="121"/>
      <c r="L12" s="122"/>
      <c r="M12" s="25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26"/>
    </row>
    <row r="13" spans="2:292" s="1" customFormat="1" ht="30" customHeight="1" thickBot="1" x14ac:dyDescent="0.3">
      <c r="B13" s="130" t="s">
        <v>43</v>
      </c>
      <c r="C13" s="128" t="s">
        <v>45</v>
      </c>
      <c r="D13" s="125" t="s">
        <v>31</v>
      </c>
      <c r="E13" s="48">
        <v>46143</v>
      </c>
      <c r="F13" s="48">
        <v>46172</v>
      </c>
      <c r="G13" s="143">
        <f t="shared" si="42"/>
        <v>30</v>
      </c>
      <c r="H13" s="125">
        <v>213</v>
      </c>
      <c r="I13" s="144">
        <v>36</v>
      </c>
      <c r="J13" s="144"/>
      <c r="K13" s="119">
        <f>SUM(J13:J14)/H13</f>
        <v>0</v>
      </c>
      <c r="L13" s="120"/>
      <c r="M13" s="25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26"/>
    </row>
    <row r="14" spans="2:292" s="1" customFormat="1" ht="30" customHeight="1" thickBot="1" x14ac:dyDescent="0.3">
      <c r="B14" s="131"/>
      <c r="C14" s="129"/>
      <c r="D14" s="126"/>
      <c r="E14" s="48">
        <v>46174</v>
      </c>
      <c r="F14" s="48">
        <v>46203</v>
      </c>
      <c r="G14" s="143">
        <f t="shared" si="42"/>
        <v>30</v>
      </c>
      <c r="H14" s="126"/>
      <c r="I14" s="144">
        <v>30</v>
      </c>
      <c r="J14" s="144"/>
      <c r="K14" s="121"/>
      <c r="L14" s="122"/>
      <c r="M14" s="25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26"/>
    </row>
    <row r="15" spans="2:292" s="1" customFormat="1" ht="30" customHeight="1" thickBot="1" x14ac:dyDescent="0.3">
      <c r="B15" s="130" t="s">
        <v>49</v>
      </c>
      <c r="C15" s="136" t="s">
        <v>30</v>
      </c>
      <c r="D15" s="125" t="s">
        <v>31</v>
      </c>
      <c r="E15" s="48">
        <v>46174</v>
      </c>
      <c r="F15" s="48">
        <v>46203</v>
      </c>
      <c r="G15" s="143">
        <f t="shared" si="42"/>
        <v>30</v>
      </c>
      <c r="H15" s="125">
        <v>196</v>
      </c>
      <c r="I15" s="144">
        <v>30</v>
      </c>
      <c r="J15" s="144"/>
      <c r="K15" s="119">
        <f>SUM(J15:J16)/H15</f>
        <v>0</v>
      </c>
      <c r="L15" s="120"/>
      <c r="M15" s="25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26"/>
    </row>
    <row r="16" spans="2:292" s="1" customFormat="1" ht="30" customHeight="1" thickBot="1" x14ac:dyDescent="0.3">
      <c r="B16" s="132"/>
      <c r="C16" s="137"/>
      <c r="D16" s="126"/>
      <c r="E16" s="48">
        <v>46204</v>
      </c>
      <c r="F16" s="48">
        <v>46234</v>
      </c>
      <c r="G16" s="143">
        <f t="shared" si="42"/>
        <v>31</v>
      </c>
      <c r="H16" s="126"/>
      <c r="I16" s="144">
        <v>20</v>
      </c>
      <c r="J16" s="144"/>
      <c r="K16" s="121"/>
      <c r="L16" s="122"/>
      <c r="M16" s="25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26"/>
    </row>
    <row r="17" spans="2:292" s="1" customFormat="1" ht="30" customHeight="1" thickBot="1" x14ac:dyDescent="0.3">
      <c r="B17" s="130" t="s">
        <v>44</v>
      </c>
      <c r="C17" s="136" t="s">
        <v>50</v>
      </c>
      <c r="D17" s="125" t="s">
        <v>31</v>
      </c>
      <c r="E17" s="48">
        <v>46174</v>
      </c>
      <c r="F17" s="48">
        <v>46203</v>
      </c>
      <c r="G17" s="143">
        <f t="shared" si="42"/>
        <v>30</v>
      </c>
      <c r="H17" s="125">
        <v>260</v>
      </c>
      <c r="I17" s="144">
        <v>25</v>
      </c>
      <c r="J17" s="144"/>
      <c r="K17" s="119">
        <f>SUM(J17:J18)/H17</f>
        <v>0</v>
      </c>
      <c r="L17" s="120"/>
      <c r="M17" s="25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26"/>
    </row>
    <row r="18" spans="2:292" s="1" customFormat="1" ht="30" customHeight="1" thickBot="1" x14ac:dyDescent="0.3">
      <c r="B18" s="132"/>
      <c r="C18" s="137"/>
      <c r="D18" s="126"/>
      <c r="E18" s="48">
        <v>46204</v>
      </c>
      <c r="F18" s="48">
        <v>46234</v>
      </c>
      <c r="G18" s="143">
        <f t="shared" si="42"/>
        <v>31</v>
      </c>
      <c r="H18" s="127"/>
      <c r="I18" s="144">
        <v>25</v>
      </c>
      <c r="J18" s="144"/>
      <c r="K18" s="121"/>
      <c r="L18" s="122"/>
      <c r="M18" s="25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26"/>
    </row>
    <row r="19" spans="2:292" s="1" customFormat="1" ht="30" customHeight="1" thickBot="1" x14ac:dyDescent="0.3">
      <c r="B19" s="130" t="s">
        <v>54</v>
      </c>
      <c r="C19" s="136" t="s">
        <v>46</v>
      </c>
      <c r="D19" s="125" t="s">
        <v>31</v>
      </c>
      <c r="E19" s="48">
        <v>46235</v>
      </c>
      <c r="F19" s="48">
        <v>46265</v>
      </c>
      <c r="G19" s="143">
        <f t="shared" si="42"/>
        <v>31</v>
      </c>
      <c r="H19" s="125">
        <v>220</v>
      </c>
      <c r="I19" s="144">
        <v>40</v>
      </c>
      <c r="J19" s="144"/>
      <c r="K19" s="119">
        <f>SUM(J19:J20)/H19</f>
        <v>0</v>
      </c>
      <c r="L19" s="120"/>
      <c r="M19" s="25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26"/>
    </row>
    <row r="20" spans="2:292" s="1" customFormat="1" ht="30" customHeight="1" thickBot="1" x14ac:dyDescent="0.3">
      <c r="B20" s="132"/>
      <c r="C20" s="137"/>
      <c r="D20" s="126"/>
      <c r="E20" s="48">
        <v>46266</v>
      </c>
      <c r="F20" s="48">
        <v>46295</v>
      </c>
      <c r="G20" s="143">
        <f t="shared" si="42"/>
        <v>30</v>
      </c>
      <c r="H20" s="127"/>
      <c r="I20" s="144">
        <v>40</v>
      </c>
      <c r="J20" s="144"/>
      <c r="K20" s="121"/>
      <c r="L20" s="122"/>
      <c r="M20" s="25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26"/>
    </row>
    <row r="21" spans="2:292" s="1" customFormat="1" ht="30" customHeight="1" thickBot="1" x14ac:dyDescent="0.3">
      <c r="B21" s="130" t="s">
        <v>55</v>
      </c>
      <c r="C21" s="136" t="s">
        <v>51</v>
      </c>
      <c r="D21" s="125" t="s">
        <v>31</v>
      </c>
      <c r="E21" s="48">
        <v>46266</v>
      </c>
      <c r="F21" s="48">
        <v>46295</v>
      </c>
      <c r="G21" s="143">
        <f t="shared" si="42"/>
        <v>30</v>
      </c>
      <c r="H21" s="125">
        <v>220</v>
      </c>
      <c r="I21" s="144">
        <v>20</v>
      </c>
      <c r="J21" s="144"/>
      <c r="K21" s="119">
        <f>SUM(J21:J22)/H21</f>
        <v>0</v>
      </c>
      <c r="L21" s="120"/>
      <c r="M21" s="25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26"/>
    </row>
    <row r="22" spans="2:292" s="1" customFormat="1" ht="30" customHeight="1" thickBot="1" x14ac:dyDescent="0.3">
      <c r="B22" s="132"/>
      <c r="C22" s="137"/>
      <c r="D22" s="126"/>
      <c r="E22" s="48">
        <v>46296</v>
      </c>
      <c r="F22" s="48">
        <v>46326</v>
      </c>
      <c r="G22" s="143">
        <f t="shared" si="42"/>
        <v>31</v>
      </c>
      <c r="H22" s="127"/>
      <c r="I22" s="144">
        <v>70</v>
      </c>
      <c r="J22" s="144"/>
      <c r="K22" s="121"/>
      <c r="L22" s="122"/>
      <c r="M22" s="25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26"/>
    </row>
    <row r="23" spans="2:292" s="1" customFormat="1" ht="30" customHeight="1" thickBot="1" x14ac:dyDescent="0.3">
      <c r="B23" s="56" t="s">
        <v>56</v>
      </c>
      <c r="C23" s="62" t="s">
        <v>52</v>
      </c>
      <c r="D23" s="57" t="s">
        <v>31</v>
      </c>
      <c r="E23" s="48">
        <v>46266</v>
      </c>
      <c r="F23" s="48">
        <v>46295</v>
      </c>
      <c r="G23" s="143">
        <f t="shared" si="42"/>
        <v>30</v>
      </c>
      <c r="H23" s="57">
        <v>242</v>
      </c>
      <c r="I23" s="144">
        <v>20</v>
      </c>
      <c r="J23" s="144"/>
      <c r="K23" s="119">
        <f>SUM(J23:J23)/H23</f>
        <v>0</v>
      </c>
      <c r="L23" s="120"/>
      <c r="M23" s="25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26"/>
    </row>
    <row r="24" spans="2:292" s="1" customFormat="1" ht="30" customHeight="1" thickBot="1" x14ac:dyDescent="0.3">
      <c r="B24" s="56" t="s">
        <v>57</v>
      </c>
      <c r="C24" s="62" t="s">
        <v>53</v>
      </c>
      <c r="D24" s="57" t="s">
        <v>31</v>
      </c>
      <c r="E24" s="48">
        <v>46327</v>
      </c>
      <c r="F24" s="48">
        <v>46356</v>
      </c>
      <c r="G24" s="143">
        <f t="shared" si="42"/>
        <v>30</v>
      </c>
      <c r="H24" s="57">
        <v>239</v>
      </c>
      <c r="I24" s="144">
        <v>65</v>
      </c>
      <c r="J24" s="144"/>
      <c r="K24" s="119">
        <f>SUM(J24:J24)/H24</f>
        <v>0</v>
      </c>
      <c r="L24" s="120"/>
      <c r="M24" s="25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26"/>
    </row>
    <row r="25" spans="2:292" s="1" customFormat="1" ht="30" customHeight="1" thickBot="1" x14ac:dyDescent="0.3">
      <c r="B25" s="145" t="s">
        <v>58</v>
      </c>
      <c r="C25" s="146" t="s">
        <v>59</v>
      </c>
      <c r="D25" s="147" t="s">
        <v>31</v>
      </c>
      <c r="E25" s="148">
        <v>46357</v>
      </c>
      <c r="F25" s="148">
        <v>46387</v>
      </c>
      <c r="G25" s="147">
        <f t="shared" si="42"/>
        <v>31</v>
      </c>
      <c r="H25" s="149">
        <v>3</v>
      </c>
      <c r="I25" s="149">
        <v>3</v>
      </c>
      <c r="J25" s="149"/>
      <c r="K25" s="150">
        <f>J25/H25</f>
        <v>0</v>
      </c>
      <c r="L25" s="151"/>
      <c r="M25" s="63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  <c r="IW25" s="64"/>
      <c r="IX25" s="64"/>
      <c r="IY25" s="64"/>
      <c r="IZ25" s="64"/>
      <c r="JA25" s="64"/>
      <c r="JB25" s="64"/>
      <c r="JC25" s="64"/>
      <c r="JD25" s="64"/>
      <c r="JE25" s="64"/>
      <c r="JF25" s="64"/>
      <c r="JG25" s="64"/>
      <c r="JH25" s="64"/>
      <c r="JI25" s="64"/>
      <c r="JJ25" s="64"/>
      <c r="JK25" s="64"/>
      <c r="JL25" s="64"/>
      <c r="JM25" s="64"/>
      <c r="JN25" s="64"/>
      <c r="JO25" s="64"/>
      <c r="JP25" s="64"/>
      <c r="JQ25" s="64"/>
      <c r="JR25" s="64"/>
      <c r="JS25" s="64"/>
      <c r="JT25" s="64"/>
      <c r="JU25" s="64"/>
      <c r="JV25" s="64"/>
      <c r="JW25" s="64"/>
      <c r="JX25" s="64"/>
      <c r="JY25" s="64"/>
      <c r="JZ25" s="64"/>
      <c r="KA25" s="64"/>
      <c r="KB25" s="64"/>
      <c r="KC25" s="64"/>
      <c r="KD25" s="64"/>
      <c r="KE25" s="64"/>
      <c r="KF25" s="65"/>
    </row>
    <row r="26" spans="2:292" ht="30" customHeight="1" x14ac:dyDescent="0.25"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</row>
    <row r="27" spans="2:292" ht="30" customHeight="1" x14ac:dyDescent="0.25">
      <c r="F27" s="6"/>
      <c r="J27" s="30"/>
      <c r="K27" s="4"/>
    </row>
    <row r="28" spans="2:292" ht="30" customHeight="1" x14ac:dyDescent="0.25">
      <c r="J28" s="31"/>
      <c r="K28" s="5"/>
    </row>
  </sheetData>
  <autoFilter ref="B7:L25" xr:uid="{00000000-0001-0000-0000-000000000000}">
    <filterColumn colId="9" showButton="0"/>
  </autoFilter>
  <dataConsolidate/>
  <mergeCells count="82">
    <mergeCell ref="H13:H14"/>
    <mergeCell ref="K13:L14"/>
    <mergeCell ref="H15:H16"/>
    <mergeCell ref="K15:L16"/>
    <mergeCell ref="B17:B18"/>
    <mergeCell ref="C17:C18"/>
    <mergeCell ref="D17:D18"/>
    <mergeCell ref="B13:B14"/>
    <mergeCell ref="C13:C14"/>
    <mergeCell ref="D13:D14"/>
    <mergeCell ref="B15:B16"/>
    <mergeCell ref="C15:C16"/>
    <mergeCell ref="D15:D16"/>
    <mergeCell ref="B19:B20"/>
    <mergeCell ref="C19:C20"/>
    <mergeCell ref="D19:D20"/>
    <mergeCell ref="C21:C22"/>
    <mergeCell ref="B21:B22"/>
    <mergeCell ref="H19:H20"/>
    <mergeCell ref="K19:L20"/>
    <mergeCell ref="K21:L22"/>
    <mergeCell ref="K23:L23"/>
    <mergeCell ref="K24:L24"/>
    <mergeCell ref="D21:D22"/>
    <mergeCell ref="H17:H18"/>
    <mergeCell ref="H21:H22"/>
    <mergeCell ref="K25:L25"/>
    <mergeCell ref="K17:L18"/>
    <mergeCell ref="B8:D8"/>
    <mergeCell ref="K8:L8"/>
    <mergeCell ref="B11:B12"/>
    <mergeCell ref="C11:C12"/>
    <mergeCell ref="D11:D12"/>
    <mergeCell ref="H11:H12"/>
    <mergeCell ref="K11:L12"/>
    <mergeCell ref="D9:D10"/>
    <mergeCell ref="B9:B10"/>
    <mergeCell ref="C9:C10"/>
    <mergeCell ref="H9:H10"/>
    <mergeCell ref="K9:L10"/>
    <mergeCell ref="IX5:JD5"/>
    <mergeCell ref="JE5:JK5"/>
    <mergeCell ref="JL5:JR5"/>
    <mergeCell ref="JS5:JY5"/>
    <mergeCell ref="JZ5:KF5"/>
    <mergeCell ref="K7:L7"/>
    <mergeCell ref="HH5:HN5"/>
    <mergeCell ref="HO5:HU5"/>
    <mergeCell ref="HV5:IB5"/>
    <mergeCell ref="IC5:II5"/>
    <mergeCell ref="IJ5:IP5"/>
    <mergeCell ref="IQ5:IW5"/>
    <mergeCell ref="FR5:FX5"/>
    <mergeCell ref="FY5:GE5"/>
    <mergeCell ref="GF5:GL5"/>
    <mergeCell ref="GM5:GS5"/>
    <mergeCell ref="GT5:GZ5"/>
    <mergeCell ref="HA5:HG5"/>
    <mergeCell ref="EB5:EH5"/>
    <mergeCell ref="EI5:EO5"/>
    <mergeCell ref="EP5:EV5"/>
    <mergeCell ref="EW5:FC5"/>
    <mergeCell ref="FD5:FJ5"/>
    <mergeCell ref="FK5:FQ5"/>
    <mergeCell ref="DG5:DM5"/>
    <mergeCell ref="DN5:DT5"/>
    <mergeCell ref="DU5:EA5"/>
    <mergeCell ref="AV5:BB5"/>
    <mergeCell ref="BC5:BI5"/>
    <mergeCell ref="BJ5:BP5"/>
    <mergeCell ref="BQ5:BW5"/>
    <mergeCell ref="BX5:CD5"/>
    <mergeCell ref="CE5:CK5"/>
    <mergeCell ref="D1:L2"/>
    <mergeCell ref="M5:S5"/>
    <mergeCell ref="T5:Z5"/>
    <mergeCell ref="AA5:AG5"/>
    <mergeCell ref="AH5:AN5"/>
    <mergeCell ref="AO5:AU5"/>
    <mergeCell ref="CL5:CR5"/>
    <mergeCell ref="CS5:CY5"/>
    <mergeCell ref="CZ5:DF5"/>
  </mergeCells>
  <conditionalFormatting sqref="K25 K11 K13 K15 K8:K9">
    <cfRule type="dataBar" priority="11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{D224DFF8-87F8-40D3-AED8-694933113BB6}</x14:id>
        </ext>
      </extLst>
    </cfRule>
  </conditionalFormatting>
  <conditionalFormatting sqref="K17">
    <cfRule type="dataBar" priority="5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{6EE86561-D634-4C4D-B851-5EE68DFC131F}</x14:id>
        </ext>
      </extLst>
    </cfRule>
  </conditionalFormatting>
  <conditionalFormatting sqref="K19">
    <cfRule type="dataBar" priority="4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{CC591A61-31B0-44B8-BE18-DE473CE72FBB}</x14:id>
        </ext>
      </extLst>
    </cfRule>
  </conditionalFormatting>
  <conditionalFormatting sqref="K21">
    <cfRule type="dataBar" priority="3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{92570BF1-9ADE-4DC9-8526-6E4A607728C7}</x14:id>
        </ext>
      </extLst>
    </cfRule>
  </conditionalFormatting>
  <conditionalFormatting sqref="K23">
    <cfRule type="dataBar" priority="2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{2313BDA0-D9E0-48F2-8CFD-78F49D3991F3}</x14:id>
        </ext>
      </extLst>
    </cfRule>
  </conditionalFormatting>
  <conditionalFormatting sqref="K24">
    <cfRule type="dataBar" priority="1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{9607CFCE-7B95-4F3E-80AD-0928A7ED5904}</x14:id>
        </ext>
      </extLst>
    </cfRule>
  </conditionalFormatting>
  <conditionalFormatting sqref="M6:KE25">
    <cfRule type="expression" dxfId="4" priority="10">
      <formula>AND(TODAY()&gt;=M$6,TODAY()&lt;N$6)</formula>
    </cfRule>
  </conditionalFormatting>
  <conditionalFormatting sqref="M8:KE25">
    <cfRule type="expression" dxfId="3" priority="9" stopIfTrue="1">
      <formula>AND(task_end&gt;=M$6,task_start&lt;N$6)</formula>
    </cfRule>
  </conditionalFormatting>
  <conditionalFormatting sqref="M8:KF25">
    <cfRule type="expression" dxfId="2" priority="8">
      <formula>AND(task_start&lt;=M$6,ROUNDDOWN((task_end-task_start+1)*task_progress,0)+task_start-1&gt;=M$6)</formula>
    </cfRule>
  </conditionalFormatting>
  <conditionalFormatting sqref="KF6:KF25">
    <cfRule type="expression" dxfId="1" priority="12">
      <formula>AND(TODAY()&gt;=KF$6,TODAY()&lt;#REF!)</formula>
    </cfRule>
  </conditionalFormatting>
  <conditionalFormatting sqref="KF8:KF25">
    <cfRule type="expression" dxfId="0" priority="13" stopIfTrue="1">
      <formula>AND(task_end&gt;=KF$6,task_start&lt;#REF!)</formula>
    </cfRule>
  </conditionalFormatting>
  <dataValidations count="1">
    <dataValidation type="whole" operator="greaterThanOrEqual" allowBlank="1" showInputMessage="1" promptTitle="Mostrar semana" prompt="Al cambiar este número, se desplazará la vista del diagrama de Gantt." sqref="I5" xr:uid="{AFB500B3-C214-405D-9467-BD60774AA4F8}">
      <formula1>1</formula1>
    </dataValidation>
  </dataValidations>
  <printOptions horizontalCentered="1"/>
  <pageMargins left="0.35" right="0.35" top="0.35" bottom="0.5" header="0.3" footer="0.3"/>
  <pageSetup paperSize="9" scale="50" fitToHeight="0" orientation="landscape" r:id="rId1"/>
  <headerFooter differentFirst="1" scaleWithDoc="0">
    <oddFooter>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24DFF8-87F8-40D3-AED8-694933113BB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K25 K11 K13 K15 K8:K9</xm:sqref>
        </x14:conditionalFormatting>
        <x14:conditionalFormatting xmlns:xm="http://schemas.microsoft.com/office/excel/2006/main">
          <x14:cfRule type="dataBar" id="{6EE86561-D634-4C4D-B851-5EE68DFC131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K17</xm:sqref>
        </x14:conditionalFormatting>
        <x14:conditionalFormatting xmlns:xm="http://schemas.microsoft.com/office/excel/2006/main">
          <x14:cfRule type="dataBar" id="{CC591A61-31B0-44B8-BE18-DE473CE72F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K19</xm:sqref>
        </x14:conditionalFormatting>
        <x14:conditionalFormatting xmlns:xm="http://schemas.microsoft.com/office/excel/2006/main">
          <x14:cfRule type="dataBar" id="{92570BF1-9ADE-4DC9-8526-6E4A607728C7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K21</xm:sqref>
        </x14:conditionalFormatting>
        <x14:conditionalFormatting xmlns:xm="http://schemas.microsoft.com/office/excel/2006/main">
          <x14:cfRule type="dataBar" id="{2313BDA0-D9E0-48F2-8CFD-78F49D3991F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9607CFCE-7B95-4F3E-80AD-0928A7ED5904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AFE83-450B-4151-8C1F-9AEBE51CFCB0}">
  <dimension ref="B1:T21"/>
  <sheetViews>
    <sheetView showGridLines="0" workbookViewId="0">
      <selection activeCell="B4" sqref="B4"/>
    </sheetView>
  </sheetViews>
  <sheetFormatPr baseColWidth="10" defaultRowHeight="15" x14ac:dyDescent="0.25"/>
  <cols>
    <col min="1" max="1" width="3.28515625" style="35" customWidth="1"/>
    <col min="2" max="2" width="16" style="35" customWidth="1"/>
    <col min="3" max="3" width="13.7109375" style="35" customWidth="1"/>
    <col min="4" max="4" width="14.85546875" style="35" customWidth="1"/>
    <col min="5" max="15" width="13.7109375" style="35" customWidth="1"/>
    <col min="16" max="16" width="6.5703125" style="35" customWidth="1"/>
    <col min="17" max="17" width="15.7109375" style="35" customWidth="1"/>
    <col min="18" max="19" width="14.28515625" style="35" customWidth="1"/>
    <col min="20" max="16384" width="11.42578125" style="35"/>
  </cols>
  <sheetData>
    <row r="1" spans="2:20" ht="84" customHeight="1" x14ac:dyDescent="0.25">
      <c r="E1" s="71" t="s">
        <v>61</v>
      </c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2:20" ht="19.5" customHeight="1" x14ac:dyDescent="0.25"/>
    <row r="3" spans="2:20" ht="23.25" customHeight="1" x14ac:dyDescent="0.25">
      <c r="B3" s="77" t="s">
        <v>63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P3" s="39"/>
      <c r="Q3" s="39"/>
      <c r="R3" s="39"/>
      <c r="S3" s="39"/>
      <c r="T3" s="39"/>
    </row>
    <row r="4" spans="2:20" ht="25.5" x14ac:dyDescent="0.25">
      <c r="B4" s="40" t="s">
        <v>23</v>
      </c>
      <c r="C4" s="78" t="s">
        <v>24</v>
      </c>
      <c r="D4" s="78"/>
      <c r="E4" s="40" t="s">
        <v>25</v>
      </c>
      <c r="F4" s="40" t="s">
        <v>26</v>
      </c>
      <c r="G4" s="40" t="s">
        <v>27</v>
      </c>
      <c r="H4" s="40" t="s">
        <v>28</v>
      </c>
      <c r="I4" s="78" t="s">
        <v>65</v>
      </c>
      <c r="J4" s="78"/>
      <c r="K4" s="78"/>
      <c r="L4" s="78"/>
      <c r="M4" s="78"/>
      <c r="N4" s="78"/>
      <c r="O4" s="39"/>
      <c r="Q4" s="79" t="s">
        <v>29</v>
      </c>
      <c r="R4" s="73"/>
      <c r="S4" s="73"/>
      <c r="T4" s="73"/>
    </row>
    <row r="5" spans="2:20" ht="21" customHeight="1" x14ac:dyDescent="0.25">
      <c r="B5" s="80" t="s">
        <v>14</v>
      </c>
      <c r="C5" s="139" t="s">
        <v>32</v>
      </c>
      <c r="D5" s="140"/>
      <c r="E5" s="58">
        <v>13</v>
      </c>
      <c r="F5" s="81">
        <f>E5+E6</f>
        <v>39</v>
      </c>
      <c r="G5" s="82"/>
      <c r="H5" s="83">
        <f>G5/F5</f>
        <v>0</v>
      </c>
      <c r="I5" s="84"/>
      <c r="J5" s="84"/>
      <c r="K5" s="84"/>
      <c r="L5" s="84"/>
      <c r="M5" s="84"/>
      <c r="N5" s="84"/>
      <c r="O5" s="37"/>
      <c r="Q5" s="52"/>
      <c r="R5" s="53"/>
      <c r="S5" s="38"/>
    </row>
    <row r="6" spans="2:20" ht="21" customHeight="1" x14ac:dyDescent="0.25">
      <c r="B6" s="80"/>
      <c r="C6" s="141" t="s">
        <v>30</v>
      </c>
      <c r="D6" s="141"/>
      <c r="E6" s="58">
        <v>26</v>
      </c>
      <c r="F6" s="81"/>
      <c r="G6" s="82"/>
      <c r="H6" s="83"/>
      <c r="I6" s="84"/>
      <c r="J6" s="84"/>
      <c r="K6" s="84"/>
      <c r="L6" s="84"/>
      <c r="M6" s="84"/>
      <c r="N6" s="84"/>
      <c r="O6" s="37"/>
      <c r="Q6" s="87" t="s">
        <v>33</v>
      </c>
      <c r="R6" s="88"/>
      <c r="S6" s="41">
        <v>213</v>
      </c>
      <c r="T6" s="35" t="s">
        <v>31</v>
      </c>
    </row>
    <row r="7" spans="2:20" ht="21" customHeight="1" x14ac:dyDescent="0.25">
      <c r="B7" s="80" t="s">
        <v>15</v>
      </c>
      <c r="C7" s="142" t="s">
        <v>30</v>
      </c>
      <c r="D7" s="142"/>
      <c r="E7" s="59">
        <v>38</v>
      </c>
      <c r="F7" s="81">
        <f>+E7+E8</f>
        <v>74</v>
      </c>
      <c r="G7" s="82"/>
      <c r="H7" s="83">
        <f>G7/F7</f>
        <v>0</v>
      </c>
      <c r="I7" s="89"/>
      <c r="J7" s="73"/>
      <c r="K7" s="73"/>
      <c r="L7" s="73"/>
      <c r="M7" s="73"/>
      <c r="N7" s="90"/>
      <c r="O7" s="37"/>
      <c r="Q7" s="91" t="s">
        <v>34</v>
      </c>
      <c r="R7" s="92"/>
      <c r="S7" s="38">
        <v>196</v>
      </c>
      <c r="T7" s="35" t="s">
        <v>31</v>
      </c>
    </row>
    <row r="8" spans="2:20" ht="21" customHeight="1" x14ac:dyDescent="0.25">
      <c r="B8" s="80"/>
      <c r="C8" s="141" t="s">
        <v>33</v>
      </c>
      <c r="D8" s="141"/>
      <c r="E8" s="58">
        <v>36</v>
      </c>
      <c r="F8" s="81"/>
      <c r="G8" s="82"/>
      <c r="H8" s="83"/>
      <c r="I8" s="89"/>
      <c r="J8" s="73"/>
      <c r="K8" s="73"/>
      <c r="L8" s="73"/>
      <c r="M8" s="73"/>
      <c r="N8" s="90"/>
      <c r="O8" s="37"/>
      <c r="Q8" s="60"/>
      <c r="R8" s="61"/>
      <c r="S8" s="38"/>
    </row>
    <row r="9" spans="2:20" ht="21" customHeight="1" x14ac:dyDescent="0.25">
      <c r="B9" s="93" t="s">
        <v>16</v>
      </c>
      <c r="C9" s="141" t="s">
        <v>30</v>
      </c>
      <c r="D9" s="141"/>
      <c r="E9" s="58">
        <v>30</v>
      </c>
      <c r="F9" s="81">
        <f>+E9+E10+E11</f>
        <v>85</v>
      </c>
      <c r="G9" s="82"/>
      <c r="H9" s="83">
        <f>G9/F9</f>
        <v>0</v>
      </c>
      <c r="I9" s="95"/>
      <c r="J9" s="96"/>
      <c r="K9" s="96"/>
      <c r="L9" s="96"/>
      <c r="M9" s="96"/>
      <c r="N9" s="97"/>
      <c r="O9" s="37"/>
      <c r="Q9" s="101" t="s">
        <v>36</v>
      </c>
      <c r="R9" s="102"/>
      <c r="S9" s="38">
        <v>1</v>
      </c>
      <c r="T9" s="35" t="s">
        <v>31</v>
      </c>
    </row>
    <row r="10" spans="2:20" ht="21" customHeight="1" x14ac:dyDescent="0.25">
      <c r="B10" s="94"/>
      <c r="C10" s="141" t="s">
        <v>33</v>
      </c>
      <c r="D10" s="141"/>
      <c r="E10" s="58">
        <v>30</v>
      </c>
      <c r="F10" s="81"/>
      <c r="G10" s="82"/>
      <c r="H10" s="83"/>
      <c r="I10" s="89"/>
      <c r="J10" s="73"/>
      <c r="K10" s="73"/>
      <c r="L10" s="73"/>
      <c r="M10" s="73"/>
      <c r="N10" s="90"/>
      <c r="O10" s="37"/>
      <c r="Q10" s="54"/>
      <c r="R10" s="55"/>
      <c r="S10" s="38"/>
    </row>
    <row r="11" spans="2:20" ht="21" customHeight="1" x14ac:dyDescent="0.25">
      <c r="B11" s="94"/>
      <c r="C11" s="103" t="s">
        <v>50</v>
      </c>
      <c r="D11" s="104"/>
      <c r="E11" s="58">
        <v>25</v>
      </c>
      <c r="F11" s="81"/>
      <c r="G11" s="82"/>
      <c r="H11" s="83"/>
      <c r="I11" s="98"/>
      <c r="J11" s="99"/>
      <c r="K11" s="99"/>
      <c r="L11" s="99"/>
      <c r="M11" s="99"/>
      <c r="N11" s="100"/>
      <c r="O11" s="37"/>
      <c r="Q11" s="101" t="s">
        <v>37</v>
      </c>
      <c r="R11" s="102"/>
      <c r="S11" s="38">
        <v>3</v>
      </c>
      <c r="T11" s="35" t="s">
        <v>31</v>
      </c>
    </row>
    <row r="12" spans="2:20" ht="21" customHeight="1" x14ac:dyDescent="0.25">
      <c r="B12" s="93" t="s">
        <v>17</v>
      </c>
      <c r="C12" s="141" t="s">
        <v>30</v>
      </c>
      <c r="D12" s="141"/>
      <c r="E12" s="58">
        <v>20</v>
      </c>
      <c r="F12" s="81">
        <f>E12+E13</f>
        <v>45</v>
      </c>
      <c r="G12" s="82"/>
      <c r="H12" s="83">
        <f>G12/F12</f>
        <v>0</v>
      </c>
      <c r="I12" s="89"/>
      <c r="J12" s="73"/>
      <c r="K12" s="73"/>
      <c r="L12" s="73"/>
      <c r="M12" s="73"/>
      <c r="N12" s="90"/>
      <c r="O12" s="37"/>
      <c r="Q12" s="85" t="s">
        <v>38</v>
      </c>
      <c r="R12" s="86"/>
      <c r="S12" s="38">
        <v>3</v>
      </c>
      <c r="T12" s="35" t="s">
        <v>39</v>
      </c>
    </row>
    <row r="13" spans="2:20" ht="21" customHeight="1" x14ac:dyDescent="0.25">
      <c r="B13" s="94"/>
      <c r="C13" s="103" t="s">
        <v>50</v>
      </c>
      <c r="D13" s="104"/>
      <c r="E13" s="58">
        <v>25</v>
      </c>
      <c r="F13" s="81"/>
      <c r="G13" s="82"/>
      <c r="H13" s="83"/>
      <c r="I13" s="98"/>
      <c r="J13" s="99"/>
      <c r="K13" s="99"/>
      <c r="L13" s="99"/>
      <c r="M13" s="99"/>
      <c r="N13" s="100"/>
      <c r="O13" s="37"/>
      <c r="Q13" s="85" t="s">
        <v>40</v>
      </c>
      <c r="R13" s="86"/>
      <c r="S13" s="38">
        <v>116</v>
      </c>
      <c r="T13" s="35" t="s">
        <v>31</v>
      </c>
    </row>
    <row r="14" spans="2:20" ht="21" customHeight="1" x14ac:dyDescent="0.25">
      <c r="B14" s="66" t="s">
        <v>18</v>
      </c>
      <c r="C14" s="141" t="s">
        <v>64</v>
      </c>
      <c r="D14" s="141"/>
      <c r="E14" s="58">
        <v>40</v>
      </c>
      <c r="F14" s="67">
        <f>+E14</f>
        <v>40</v>
      </c>
      <c r="G14" s="34"/>
      <c r="H14" s="42">
        <f>G14/F14</f>
        <v>0</v>
      </c>
      <c r="I14" s="95"/>
      <c r="J14" s="96"/>
      <c r="K14" s="96"/>
      <c r="L14" s="96"/>
      <c r="M14" s="96"/>
      <c r="N14" s="97"/>
      <c r="O14" s="37"/>
    </row>
    <row r="15" spans="2:20" ht="21" customHeight="1" x14ac:dyDescent="0.25">
      <c r="B15" s="93" t="s">
        <v>19</v>
      </c>
      <c r="C15" s="141" t="s">
        <v>51</v>
      </c>
      <c r="D15" s="141"/>
      <c r="E15" s="58">
        <v>20</v>
      </c>
      <c r="F15" s="105">
        <f>E15+E16+E17</f>
        <v>80</v>
      </c>
      <c r="G15" s="107"/>
      <c r="H15" s="109">
        <f>G15/F15</f>
        <v>0</v>
      </c>
      <c r="I15" s="98"/>
      <c r="J15" s="99"/>
      <c r="K15" s="99"/>
      <c r="L15" s="99"/>
      <c r="M15" s="99"/>
      <c r="N15" s="100"/>
      <c r="O15" s="37"/>
    </row>
    <row r="16" spans="2:20" ht="21" customHeight="1" x14ac:dyDescent="0.25">
      <c r="B16" s="94"/>
      <c r="C16" s="141" t="s">
        <v>52</v>
      </c>
      <c r="D16" s="141"/>
      <c r="E16" s="58">
        <v>20</v>
      </c>
      <c r="F16" s="106"/>
      <c r="G16" s="108"/>
      <c r="H16" s="110"/>
      <c r="I16" s="95"/>
      <c r="J16" s="96"/>
      <c r="K16" s="96"/>
      <c r="L16" s="96"/>
      <c r="M16" s="96"/>
      <c r="N16" s="97"/>
      <c r="O16" s="37"/>
    </row>
    <row r="17" spans="2:15" ht="21" customHeight="1" x14ac:dyDescent="0.25">
      <c r="B17" s="94"/>
      <c r="C17" s="141" t="s">
        <v>35</v>
      </c>
      <c r="D17" s="141"/>
      <c r="E17" s="58">
        <v>40</v>
      </c>
      <c r="F17" s="106"/>
      <c r="G17" s="108"/>
      <c r="H17" s="110"/>
      <c r="I17" s="89"/>
      <c r="J17" s="73"/>
      <c r="K17" s="73"/>
      <c r="L17" s="73"/>
      <c r="M17" s="73"/>
      <c r="N17" s="90"/>
      <c r="O17" s="37"/>
    </row>
    <row r="18" spans="2:15" ht="21" customHeight="1" x14ac:dyDescent="0.25">
      <c r="B18" s="66" t="s">
        <v>20</v>
      </c>
      <c r="C18" s="141" t="s">
        <v>51</v>
      </c>
      <c r="D18" s="141"/>
      <c r="E18" s="58">
        <v>70</v>
      </c>
      <c r="F18" s="67">
        <f>+E18</f>
        <v>70</v>
      </c>
      <c r="G18" s="67"/>
      <c r="H18" s="69">
        <f>G18/F18</f>
        <v>0</v>
      </c>
      <c r="I18" s="95"/>
      <c r="J18" s="96"/>
      <c r="K18" s="96"/>
      <c r="L18" s="96"/>
      <c r="M18" s="96"/>
      <c r="N18" s="97"/>
      <c r="O18" s="37"/>
    </row>
    <row r="19" spans="2:15" ht="21" customHeight="1" x14ac:dyDescent="0.25">
      <c r="B19" s="66" t="s">
        <v>21</v>
      </c>
      <c r="C19" s="141" t="s">
        <v>53</v>
      </c>
      <c r="D19" s="141"/>
      <c r="E19" s="58">
        <v>65</v>
      </c>
      <c r="F19" s="67">
        <f t="shared" ref="F19:F20" si="0">+E19</f>
        <v>65</v>
      </c>
      <c r="G19" s="68"/>
      <c r="H19" s="70">
        <f>G19/F19</f>
        <v>0</v>
      </c>
      <c r="I19" s="89"/>
      <c r="J19" s="73"/>
      <c r="K19" s="73"/>
      <c r="L19" s="73"/>
      <c r="M19" s="73"/>
      <c r="N19" s="90"/>
      <c r="O19" s="37"/>
    </row>
    <row r="20" spans="2:15" ht="21" customHeight="1" x14ac:dyDescent="0.25">
      <c r="B20" s="66" t="s">
        <v>22</v>
      </c>
      <c r="C20" s="141" t="s">
        <v>59</v>
      </c>
      <c r="D20" s="141"/>
      <c r="E20" s="58">
        <v>3</v>
      </c>
      <c r="F20" s="67">
        <f t="shared" si="0"/>
        <v>3</v>
      </c>
      <c r="G20" s="67"/>
      <c r="H20" s="69">
        <f>G20/F20</f>
        <v>0</v>
      </c>
      <c r="I20" s="50"/>
      <c r="J20" s="37"/>
      <c r="K20" s="37"/>
      <c r="L20" s="37"/>
      <c r="M20" s="37"/>
      <c r="N20" s="51"/>
      <c r="O20" s="37"/>
    </row>
    <row r="21" spans="2:15" ht="27" customHeight="1" x14ac:dyDescent="0.25">
      <c r="B21" s="74" t="s">
        <v>13</v>
      </c>
      <c r="C21" s="75"/>
      <c r="D21" s="75"/>
      <c r="E21" s="76"/>
      <c r="F21" s="34">
        <f>SUM(F5:F20)</f>
        <v>501</v>
      </c>
      <c r="G21" s="34">
        <f>SUM(G5:G20)</f>
        <v>0</v>
      </c>
      <c r="H21" s="42">
        <f>G21/F21</f>
        <v>0</v>
      </c>
      <c r="I21" s="84"/>
      <c r="J21" s="84"/>
      <c r="K21" s="84"/>
      <c r="L21" s="84"/>
      <c r="M21" s="84"/>
      <c r="N21" s="84"/>
      <c r="O21" s="37"/>
    </row>
  </sheetData>
  <mergeCells count="57">
    <mergeCell ref="B21:E21"/>
    <mergeCell ref="I21:N21"/>
    <mergeCell ref="C20:D20"/>
    <mergeCell ref="C19:D19"/>
    <mergeCell ref="I16:N17"/>
    <mergeCell ref="C17:D17"/>
    <mergeCell ref="I18:N19"/>
    <mergeCell ref="C18:D18"/>
    <mergeCell ref="B15:B17"/>
    <mergeCell ref="C15:D15"/>
    <mergeCell ref="F15:F17"/>
    <mergeCell ref="G15:G17"/>
    <mergeCell ref="H15:H17"/>
    <mergeCell ref="C16:D16"/>
    <mergeCell ref="C14:D14"/>
    <mergeCell ref="I14:N14"/>
    <mergeCell ref="I15:N15"/>
    <mergeCell ref="C10:D10"/>
    <mergeCell ref="C11:D11"/>
    <mergeCell ref="Q11:R11"/>
    <mergeCell ref="Q12:R12"/>
    <mergeCell ref="C13:D13"/>
    <mergeCell ref="Q13:R13"/>
    <mergeCell ref="I12:N13"/>
    <mergeCell ref="B12:B13"/>
    <mergeCell ref="C12:D12"/>
    <mergeCell ref="F12:F13"/>
    <mergeCell ref="G12:G13"/>
    <mergeCell ref="H12:H13"/>
    <mergeCell ref="I7:N8"/>
    <mergeCell ref="Q7:R7"/>
    <mergeCell ref="C8:D8"/>
    <mergeCell ref="C5:D5"/>
    <mergeCell ref="B9:B11"/>
    <mergeCell ref="C9:D9"/>
    <mergeCell ref="F9:F11"/>
    <mergeCell ref="G9:G11"/>
    <mergeCell ref="H9:H11"/>
    <mergeCell ref="B7:B8"/>
    <mergeCell ref="C7:D7"/>
    <mergeCell ref="F7:F8"/>
    <mergeCell ref="G7:G8"/>
    <mergeCell ref="H7:H8"/>
    <mergeCell ref="I9:N11"/>
    <mergeCell ref="Q9:R9"/>
    <mergeCell ref="B3:N3"/>
    <mergeCell ref="C4:D4"/>
    <mergeCell ref="I4:N4"/>
    <mergeCell ref="Q4:T4"/>
    <mergeCell ref="B5:B6"/>
    <mergeCell ref="F5:F6"/>
    <mergeCell ref="G5:G6"/>
    <mergeCell ref="H5:H6"/>
    <mergeCell ref="I5:N6"/>
    <mergeCell ref="C6:D6"/>
    <mergeCell ref="Q6:R6"/>
    <mergeCell ref="E1:O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3AD2E1-977A-4D4F-8EE8-D64B5FFADF7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customXml/itemProps2.xml><?xml version="1.0" encoding="utf-8"?>
<ds:datastoreItem xmlns:ds="http://schemas.openxmlformats.org/officeDocument/2006/customXml" ds:itemID="{5F80F839-78EF-4FF4-A673-3CC84279C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A34E49-7289-4AEA-9593-4F55E04ADB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TM16400962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CRONOGRAMA EVA_2026 (TODOS)</vt:lpstr>
      <vt:lpstr>INDICADOR_2026 (TODOS)</vt:lpstr>
      <vt:lpstr>'CRONOGRAMA EVA_2026 (TODOS)'!Inicio_del_proyecto</vt:lpstr>
      <vt:lpstr>'CRONOGRAMA EVA_2026 (TODOS)'!Semana_para_mostrar</vt:lpstr>
      <vt:lpstr>'CRONOGRAMA EVA_2026 (TODOS)'!task_end</vt:lpstr>
      <vt:lpstr>'CRONOGRAMA EVA_2026 (TODOS)'!task_progress</vt:lpstr>
      <vt:lpstr>'CRONOGRAMA EVA_2026 (TODOS)'!task_start</vt:lpstr>
      <vt:lpstr>'CRONOGRAMA EVA_2026 (TODOS)'!Títulos_a_imprimir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2021-12-14T20:18:50Z</dcterms:created>
  <dcterms:modified xsi:type="dcterms:W3CDTF">2026-03-25T17:26:06Z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